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paw\Downloads\Nowy folder (58)\"/>
    </mc:Choice>
  </mc:AlternateContent>
  <xr:revisionPtr revIDLastSave="0" documentId="13_ncr:1_{8042BEA6-69F0-4F3A-B33C-98F30B37F50D}" xr6:coauthVersionLast="47" xr6:coauthVersionMax="47" xr10:uidLastSave="{00000000-0000-0000-0000-000000000000}"/>
  <workbookProtection workbookAlgorithmName="SHA-512" workbookHashValue="8v1ExyYPmORteBSjdmr9O1LrB4+nC9wwW7BXlF/JRpaV77Bl9jlyOF0GXMtGWt7p4wK1Ffb3svKpxC6UHVEKZw==" workbookSaltValue="UZO5W4l5ILQ+Qvk/s3KiCA==" workbookSpinCount="100000" lockStructure="1"/>
  <bookViews>
    <workbookView xWindow="-120" yWindow="-120" windowWidth="386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I9" i="1" s="1"/>
  <c r="H9" i="1"/>
  <c r="G10" i="1"/>
  <c r="I10" i="1" s="1"/>
  <c r="H10" i="1"/>
  <c r="G11" i="1"/>
  <c r="I11" i="1" s="1"/>
  <c r="H11" i="1"/>
  <c r="G12" i="1"/>
  <c r="I12" i="1" s="1"/>
  <c r="H12" i="1"/>
  <c r="G13" i="1"/>
  <c r="I13" i="1" s="1"/>
  <c r="H13" i="1"/>
  <c r="G14" i="1"/>
  <c r="I14" i="1" s="1"/>
  <c r="H14" i="1"/>
  <c r="G15" i="1"/>
  <c r="I15" i="1" s="1"/>
  <c r="H15" i="1"/>
  <c r="G16" i="1"/>
  <c r="I16" i="1" s="1"/>
  <c r="H16" i="1"/>
  <c r="G17" i="1"/>
  <c r="I17" i="1" s="1"/>
  <c r="H17" i="1"/>
  <c r="G18" i="1"/>
  <c r="I18" i="1" s="1"/>
  <c r="H18" i="1"/>
  <c r="G19" i="1"/>
  <c r="I19" i="1" s="1"/>
  <c r="H19" i="1"/>
  <c r="G20" i="1"/>
  <c r="I20" i="1" s="1"/>
  <c r="H20" i="1"/>
  <c r="G21" i="1"/>
  <c r="I21" i="1" s="1"/>
  <c r="H21" i="1"/>
  <c r="G22" i="1"/>
  <c r="I22" i="1" s="1"/>
  <c r="H22" i="1"/>
  <c r="G23" i="1"/>
  <c r="I23" i="1" s="1"/>
  <c r="H23" i="1"/>
  <c r="G24" i="1"/>
  <c r="I24" i="1" s="1"/>
  <c r="H24" i="1"/>
  <c r="G25" i="1"/>
  <c r="I25" i="1" s="1"/>
  <c r="H25" i="1"/>
  <c r="G26" i="1"/>
  <c r="I26" i="1" s="1"/>
  <c r="H26" i="1"/>
  <c r="G27" i="1"/>
  <c r="I27" i="1" s="1"/>
  <c r="H27" i="1"/>
  <c r="G28" i="1"/>
  <c r="I28" i="1" s="1"/>
  <c r="H28" i="1"/>
  <c r="G29" i="1"/>
  <c r="I29" i="1" s="1"/>
  <c r="H29" i="1"/>
  <c r="G30" i="1"/>
  <c r="I30" i="1" s="1"/>
  <c r="H30" i="1"/>
  <c r="G31" i="1"/>
  <c r="I31" i="1" s="1"/>
  <c r="H31" i="1"/>
  <c r="G32" i="1"/>
  <c r="I32" i="1" s="1"/>
  <c r="H32" i="1"/>
  <c r="G33" i="1"/>
  <c r="I33" i="1" s="1"/>
  <c r="H33" i="1"/>
  <c r="G34" i="1"/>
  <c r="I34" i="1" s="1"/>
  <c r="H34" i="1"/>
  <c r="G35" i="1"/>
  <c r="I35" i="1" s="1"/>
  <c r="H35" i="1"/>
  <c r="G36" i="1"/>
  <c r="I36" i="1" s="1"/>
  <c r="H36" i="1"/>
  <c r="G37" i="1"/>
  <c r="I37" i="1" s="1"/>
  <c r="H37" i="1"/>
  <c r="G38" i="1"/>
  <c r="I38" i="1" s="1"/>
  <c r="H38" i="1"/>
  <c r="G39" i="1"/>
  <c r="I39" i="1" s="1"/>
  <c r="H39" i="1"/>
  <c r="G40" i="1"/>
  <c r="I40" i="1" s="1"/>
  <c r="H40" i="1"/>
  <c r="G41" i="1"/>
  <c r="I41" i="1" s="1"/>
  <c r="H41" i="1"/>
  <c r="G42" i="1"/>
  <c r="I42" i="1" s="1"/>
  <c r="H42" i="1"/>
  <c r="G43" i="1"/>
  <c r="I43" i="1" s="1"/>
  <c r="H43" i="1"/>
  <c r="G44" i="1"/>
  <c r="I44" i="1" s="1"/>
  <c r="H44" i="1"/>
  <c r="G45" i="1"/>
  <c r="I45" i="1" s="1"/>
  <c r="H45" i="1"/>
  <c r="G46" i="1"/>
  <c r="I46" i="1" s="1"/>
  <c r="H46" i="1"/>
  <c r="G47" i="1"/>
  <c r="I47" i="1" s="1"/>
  <c r="H47" i="1"/>
  <c r="G48" i="1"/>
  <c r="I48" i="1" s="1"/>
  <c r="H48" i="1"/>
  <c r="G49" i="1"/>
  <c r="I49" i="1" s="1"/>
  <c r="H49" i="1"/>
  <c r="G50" i="1"/>
  <c r="I50" i="1" s="1"/>
  <c r="H50" i="1"/>
  <c r="G51" i="1"/>
  <c r="I51" i="1" s="1"/>
  <c r="H51" i="1"/>
  <c r="G52" i="1"/>
  <c r="I52" i="1" s="1"/>
  <c r="H52" i="1"/>
  <c r="G53" i="1"/>
  <c r="I53" i="1" s="1"/>
  <c r="H53" i="1"/>
  <c r="G54" i="1"/>
  <c r="I54" i="1" s="1"/>
  <c r="H54" i="1"/>
  <c r="G55" i="1"/>
  <c r="I55" i="1" s="1"/>
  <c r="H55" i="1"/>
  <c r="G56" i="1"/>
  <c r="I56" i="1" s="1"/>
  <c r="H56" i="1"/>
  <c r="G57" i="1"/>
  <c r="H57" i="1"/>
  <c r="I57" i="1"/>
  <c r="G58" i="1"/>
  <c r="I58" i="1" s="1"/>
  <c r="H58" i="1"/>
  <c r="G59" i="1"/>
  <c r="I59" i="1" s="1"/>
  <c r="H59" i="1"/>
  <c r="G60" i="1"/>
  <c r="I60" i="1" s="1"/>
  <c r="H60" i="1"/>
  <c r="G61" i="1"/>
  <c r="I61" i="1" s="1"/>
  <c r="H61" i="1"/>
  <c r="G62" i="1"/>
  <c r="I62" i="1" s="1"/>
  <c r="H62" i="1"/>
  <c r="G63" i="1"/>
  <c r="I63" i="1" s="1"/>
  <c r="H63" i="1"/>
  <c r="G64" i="1"/>
  <c r="I64" i="1" s="1"/>
  <c r="H64" i="1"/>
  <c r="G65" i="1"/>
  <c r="I65" i="1" s="1"/>
  <c r="H65" i="1"/>
  <c r="G66" i="1"/>
  <c r="I66" i="1" s="1"/>
  <c r="H66" i="1"/>
  <c r="G67" i="1"/>
  <c r="I67" i="1" s="1"/>
  <c r="H67" i="1"/>
  <c r="G68" i="1"/>
  <c r="I68" i="1" s="1"/>
  <c r="H68" i="1"/>
  <c r="G69" i="1"/>
  <c r="I69" i="1" s="1"/>
  <c r="H69" i="1"/>
  <c r="G70" i="1"/>
  <c r="I70" i="1" s="1"/>
  <c r="H70" i="1"/>
  <c r="G71" i="1"/>
  <c r="I71" i="1" s="1"/>
  <c r="H71" i="1"/>
  <c r="G72" i="1"/>
  <c r="I72" i="1" s="1"/>
  <c r="H72" i="1"/>
  <c r="G73" i="1"/>
  <c r="I73" i="1" s="1"/>
  <c r="H73" i="1"/>
  <c r="G74" i="1"/>
  <c r="I74" i="1" s="1"/>
  <c r="H74" i="1"/>
  <c r="G75" i="1"/>
  <c r="I75" i="1" s="1"/>
  <c r="H75" i="1"/>
  <c r="G76" i="1"/>
  <c r="I76" i="1" s="1"/>
  <c r="H76" i="1"/>
  <c r="G77" i="1"/>
  <c r="I77" i="1" s="1"/>
  <c r="H77" i="1"/>
  <c r="G78" i="1"/>
  <c r="I78" i="1" s="1"/>
  <c r="H78" i="1"/>
  <c r="G79" i="1"/>
  <c r="I79" i="1" s="1"/>
  <c r="H79" i="1"/>
  <c r="G80" i="1"/>
  <c r="I80" i="1" s="1"/>
  <c r="H80" i="1"/>
  <c r="G81" i="1"/>
  <c r="I81" i="1" s="1"/>
  <c r="H81" i="1"/>
  <c r="G82" i="1"/>
  <c r="I82" i="1" s="1"/>
  <c r="H82" i="1"/>
  <c r="G83" i="1"/>
  <c r="I83" i="1" s="1"/>
  <c r="H83" i="1"/>
  <c r="G84" i="1"/>
  <c r="I84" i="1" s="1"/>
  <c r="H84" i="1"/>
  <c r="G85" i="1"/>
  <c r="I85" i="1" s="1"/>
  <c r="H85" i="1"/>
  <c r="G86" i="1"/>
  <c r="I86" i="1" s="1"/>
  <c r="H86" i="1"/>
  <c r="G87" i="1"/>
  <c r="I87" i="1" s="1"/>
  <c r="H87" i="1"/>
  <c r="G88" i="1"/>
  <c r="I88" i="1" s="1"/>
  <c r="H88" i="1"/>
  <c r="G89" i="1"/>
  <c r="I89" i="1" s="1"/>
  <c r="H89" i="1"/>
  <c r="G90" i="1"/>
  <c r="I90" i="1" s="1"/>
  <c r="H90" i="1"/>
  <c r="G91" i="1"/>
  <c r="I91" i="1" s="1"/>
  <c r="H91" i="1"/>
  <c r="G92" i="1"/>
  <c r="I92" i="1" s="1"/>
  <c r="H92" i="1"/>
  <c r="G93" i="1"/>
  <c r="I93" i="1" s="1"/>
  <c r="H93" i="1"/>
  <c r="G94" i="1"/>
  <c r="I94" i="1" s="1"/>
  <c r="H94" i="1"/>
  <c r="G95" i="1"/>
  <c r="I95" i="1" s="1"/>
  <c r="H95" i="1"/>
  <c r="G96" i="1"/>
  <c r="I96" i="1" s="1"/>
  <c r="H96" i="1"/>
  <c r="G97" i="1"/>
  <c r="I97" i="1" s="1"/>
  <c r="H97" i="1"/>
  <c r="G98" i="1"/>
  <c r="I98" i="1" s="1"/>
  <c r="H98" i="1"/>
  <c r="G99" i="1"/>
  <c r="I99" i="1" s="1"/>
  <c r="H99" i="1"/>
  <c r="G100" i="1"/>
  <c r="I100" i="1" s="1"/>
  <c r="H100" i="1"/>
  <c r="G101" i="1"/>
  <c r="I101" i="1" s="1"/>
  <c r="H101" i="1"/>
  <c r="G102" i="1"/>
  <c r="I102" i="1" s="1"/>
  <c r="H102" i="1"/>
  <c r="G103" i="1"/>
  <c r="I103" i="1" s="1"/>
  <c r="H103" i="1"/>
  <c r="G104" i="1"/>
  <c r="I104" i="1" s="1"/>
  <c r="H104" i="1"/>
  <c r="G105" i="1"/>
  <c r="I105" i="1" s="1"/>
  <c r="H105" i="1"/>
  <c r="G106" i="1"/>
  <c r="I106" i="1" s="1"/>
  <c r="H106" i="1"/>
  <c r="G107" i="1"/>
  <c r="I107" i="1" s="1"/>
  <c r="H107" i="1"/>
  <c r="G108" i="1"/>
  <c r="I108" i="1" s="1"/>
  <c r="H108" i="1"/>
  <c r="G109" i="1"/>
  <c r="I109" i="1" s="1"/>
  <c r="H109" i="1"/>
  <c r="G110" i="1"/>
  <c r="I110" i="1" s="1"/>
  <c r="H110" i="1"/>
  <c r="G111" i="1"/>
  <c r="I111" i="1" s="1"/>
  <c r="H111" i="1"/>
  <c r="G112" i="1"/>
  <c r="I112" i="1" s="1"/>
  <c r="H112" i="1"/>
  <c r="G113" i="1"/>
  <c r="I113" i="1" s="1"/>
  <c r="H113" i="1"/>
  <c r="G114" i="1"/>
  <c r="I114" i="1" s="1"/>
  <c r="H114" i="1"/>
  <c r="G115" i="1"/>
  <c r="I115" i="1" s="1"/>
  <c r="H115" i="1"/>
  <c r="G116" i="1"/>
  <c r="I116" i="1" s="1"/>
  <c r="H116" i="1"/>
  <c r="G117" i="1"/>
  <c r="I117" i="1" s="1"/>
  <c r="H117" i="1"/>
  <c r="G118" i="1"/>
  <c r="I118" i="1" s="1"/>
  <c r="H118" i="1"/>
  <c r="G119" i="1"/>
  <c r="I119" i="1" s="1"/>
  <c r="H119" i="1"/>
  <c r="G120" i="1"/>
  <c r="I120" i="1" s="1"/>
  <c r="H120" i="1"/>
  <c r="G121" i="1"/>
  <c r="I121" i="1" s="1"/>
  <c r="H121" i="1"/>
  <c r="G122" i="1"/>
  <c r="I122" i="1" s="1"/>
  <c r="H122" i="1"/>
  <c r="G123" i="1"/>
  <c r="I123" i="1" s="1"/>
  <c r="H123" i="1"/>
  <c r="G124" i="1"/>
  <c r="I124" i="1" s="1"/>
  <c r="H124" i="1"/>
  <c r="G125" i="1"/>
  <c r="I125" i="1" s="1"/>
  <c r="H125" i="1"/>
  <c r="G126" i="1"/>
  <c r="I126" i="1" s="1"/>
  <c r="H126" i="1"/>
  <c r="G127" i="1"/>
  <c r="I127" i="1" s="1"/>
  <c r="H127" i="1"/>
  <c r="G128" i="1"/>
  <c r="I128" i="1" s="1"/>
  <c r="H128" i="1"/>
  <c r="G129" i="1"/>
  <c r="I129" i="1" s="1"/>
  <c r="H129" i="1"/>
  <c r="G130" i="1"/>
  <c r="I130" i="1" s="1"/>
  <c r="H130" i="1"/>
  <c r="G131" i="1"/>
  <c r="I131" i="1" s="1"/>
  <c r="H131" i="1"/>
  <c r="G132" i="1"/>
  <c r="I132" i="1" s="1"/>
  <c r="H132" i="1"/>
  <c r="G133" i="1"/>
  <c r="I133" i="1" s="1"/>
  <c r="H133" i="1"/>
  <c r="G134" i="1"/>
  <c r="I134" i="1" s="1"/>
  <c r="H134" i="1"/>
  <c r="G135" i="1"/>
  <c r="I135" i="1" s="1"/>
  <c r="H135" i="1"/>
  <c r="G136" i="1"/>
  <c r="I136" i="1" s="1"/>
  <c r="H136" i="1"/>
  <c r="G137" i="1"/>
  <c r="I137" i="1" s="1"/>
  <c r="H137" i="1"/>
  <c r="G138" i="1"/>
  <c r="I138" i="1" s="1"/>
  <c r="H138" i="1"/>
  <c r="G139" i="1"/>
  <c r="I139" i="1" s="1"/>
  <c r="H139" i="1"/>
  <c r="G140" i="1"/>
  <c r="I140" i="1" s="1"/>
  <c r="H140" i="1"/>
  <c r="G141" i="1"/>
  <c r="I141" i="1" s="1"/>
  <c r="H141" i="1"/>
  <c r="G142" i="1"/>
  <c r="I142" i="1" s="1"/>
  <c r="H142" i="1"/>
  <c r="G143" i="1"/>
  <c r="I143" i="1" s="1"/>
  <c r="H143" i="1"/>
  <c r="G144" i="1"/>
  <c r="I144" i="1" s="1"/>
  <c r="H144" i="1"/>
  <c r="G145" i="1"/>
  <c r="I145" i="1" s="1"/>
  <c r="H145" i="1"/>
  <c r="G146" i="1"/>
  <c r="I146" i="1" s="1"/>
  <c r="H146" i="1"/>
  <c r="G147" i="1"/>
  <c r="I147" i="1" s="1"/>
  <c r="H147" i="1"/>
  <c r="G148" i="1"/>
  <c r="I148" i="1" s="1"/>
  <c r="H148" i="1"/>
  <c r="G149" i="1"/>
  <c r="I149" i="1" s="1"/>
  <c r="H149" i="1"/>
  <c r="G150" i="1"/>
  <c r="I150" i="1" s="1"/>
  <c r="H150" i="1"/>
  <c r="G151" i="1"/>
  <c r="I151" i="1" s="1"/>
  <c r="H151" i="1"/>
  <c r="G152" i="1"/>
  <c r="I152" i="1" s="1"/>
  <c r="H152" i="1"/>
  <c r="G153" i="1"/>
  <c r="I153" i="1" s="1"/>
  <c r="H153" i="1"/>
  <c r="G154" i="1"/>
  <c r="I154" i="1" s="1"/>
  <c r="H154" i="1"/>
  <c r="G155" i="1"/>
  <c r="I155" i="1" s="1"/>
  <c r="H155" i="1"/>
  <c r="G156" i="1"/>
  <c r="I156" i="1" s="1"/>
  <c r="H156" i="1"/>
  <c r="G157" i="1"/>
  <c r="I157" i="1" s="1"/>
  <c r="H157" i="1"/>
  <c r="G158" i="1"/>
  <c r="I158" i="1" s="1"/>
  <c r="H158" i="1"/>
  <c r="G159" i="1"/>
  <c r="I159" i="1" s="1"/>
  <c r="H159" i="1"/>
  <c r="G160" i="1"/>
  <c r="I160" i="1" s="1"/>
  <c r="H160" i="1"/>
  <c r="H8" i="1"/>
  <c r="G8" i="1"/>
  <c r="I8" i="1" s="1"/>
  <c r="I161" i="1" l="1"/>
</calcChain>
</file>

<file path=xl/sharedStrings.xml><?xml version="1.0" encoding="utf-8"?>
<sst xmlns="http://schemas.openxmlformats.org/spreadsheetml/2006/main" count="476" uniqueCount="327">
  <si>
    <t>szt.</t>
  </si>
  <si>
    <t>kg</t>
  </si>
  <si>
    <t>Lp.</t>
  </si>
  <si>
    <r>
      <rPr>
        <b/>
        <sz val="12"/>
        <color rgb="FF000000"/>
        <rFont val="Times New Roman"/>
        <family val="1"/>
        <charset val="238"/>
      </rPr>
      <t>Drożdże piekarskie</t>
    </r>
    <r>
      <rPr>
        <sz val="12"/>
        <color rgb="FF000000"/>
        <rFont val="Times New Roman"/>
        <family val="1"/>
        <charset val="238"/>
      </rPr>
      <t xml:space="preserve"> - op. 100g</t>
    </r>
  </si>
  <si>
    <t>l</t>
  </si>
  <si>
    <r>
      <rPr>
        <b/>
        <sz val="12"/>
        <color rgb="FF000000"/>
        <rFont val="Times New Roman"/>
        <family val="1"/>
        <charset val="238"/>
      </rPr>
      <t>Śliwki suszone</t>
    </r>
    <r>
      <rPr>
        <sz val="12"/>
        <color rgb="FF000000"/>
        <rFont val="Times New Roman"/>
        <family val="1"/>
        <charset val="238"/>
      </rPr>
      <t xml:space="preserve"> - 100% owoc naturalnie suszony bez konserwantów; opakowanie 1kg</t>
    </r>
  </si>
  <si>
    <t>Nazwa artykułu</t>
  </si>
  <si>
    <t>Jedn. miary</t>
  </si>
  <si>
    <t>Ilość</t>
  </si>
  <si>
    <r>
      <rPr>
        <b/>
        <sz val="12"/>
        <rFont val="Times New Roman"/>
        <family val="1"/>
        <charset val="238"/>
      </rPr>
      <t xml:space="preserve">Kasza gryczana - </t>
    </r>
    <r>
      <rPr>
        <sz val="12"/>
        <color rgb="FF212121"/>
        <rFont val="Times New Roman"/>
        <family val="1"/>
        <charset val="238"/>
      </rPr>
      <t xml:space="preserve">kasza wytwarzana z obłuskanych nasion gryki </t>
    </r>
    <r>
      <rPr>
        <sz val="12"/>
        <rFont val="Times New Roman"/>
        <family val="1"/>
        <charset val="238"/>
      </rPr>
      <t>po ugotowaniu powinna być sypka powinna się sklejać, w opakowaniach 5kg</t>
    </r>
  </si>
  <si>
    <r>
      <rPr>
        <b/>
        <sz val="12"/>
        <rFont val="Times New Roman"/>
        <family val="1"/>
        <charset val="238"/>
      </rPr>
      <t xml:space="preserve">Kasza jęczmienna - </t>
    </r>
    <r>
      <rPr>
        <sz val="12"/>
        <rFont val="Times New Roman"/>
        <family val="1"/>
        <charset val="238"/>
      </rPr>
      <t>średnia, perłowa
mazurska, po ugotowaniu powinna być sypka i nie powinna się sklejać, w opakowaniach 5kg</t>
    </r>
  </si>
  <si>
    <r>
      <rPr>
        <b/>
        <sz val="12"/>
        <rFont val="Times New Roman"/>
        <family val="1"/>
        <charset val="238"/>
      </rPr>
      <t xml:space="preserve">Kisiel - </t>
    </r>
    <r>
      <rPr>
        <sz val="12"/>
        <rFont val="Times New Roman"/>
        <family val="1"/>
        <charset val="238"/>
      </rPr>
      <t>różne smaki, skład: cukier, skrobia ziemniaczana, regulator kwasowości (kwas cytrynowy), sól, witamina C, aromat, barwniki(kurkumina, kwas karminowy), koncentrat soku owocowego, bez sztucznych barwników opakowania jednostkowe 1,3kg</t>
    </r>
  </si>
  <si>
    <r>
      <rPr>
        <b/>
        <sz val="12"/>
        <rFont val="Times New Roman"/>
        <family val="1"/>
        <charset val="238"/>
      </rPr>
      <t xml:space="preserve">Kminek mielony - </t>
    </r>
    <r>
      <rPr>
        <sz val="12"/>
        <rFont val="Times New Roman"/>
        <family val="1"/>
        <charset val="238"/>
      </rPr>
      <t>opakowania jednostkowe 300 g</t>
    </r>
  </si>
  <si>
    <r>
      <rPr>
        <b/>
        <sz val="12"/>
        <rFont val="Times New Roman"/>
        <family val="1"/>
        <charset val="238"/>
      </rPr>
      <t xml:space="preserve">Kukurydza konserwowa - </t>
    </r>
    <r>
      <rPr>
        <sz val="12"/>
        <rFont val="Times New Roman"/>
        <family val="1"/>
        <charset val="238"/>
      </rPr>
      <t>ziarna młodej kukurydzy luzem w zalewie, konserwującej, ziarna całe nieuszkodzone, zalewa barwy żółtawej i żółta,
opalizująca lub mętna z osadem tkanki roślinnej na dnie opakowania, konsystencja miękka – wyrównana, smak i zapach – charakterystyczny dla kukurydzy bez obcych smaków i zapachów, opakowania: puszki o pojemności 2,12kg</t>
    </r>
  </si>
  <si>
    <r>
      <rPr>
        <b/>
        <sz val="12"/>
        <rFont val="Times New Roman"/>
        <family val="1"/>
        <charset val="238"/>
      </rPr>
      <t xml:space="preserve">Kwasek cytrynowy - </t>
    </r>
    <r>
      <rPr>
        <sz val="12"/>
        <rFont val="Times New Roman"/>
        <family val="1"/>
        <charset val="238"/>
      </rPr>
      <t>opakowania jednostkowe 20g</t>
    </r>
  </si>
  <si>
    <r>
      <rPr>
        <b/>
        <sz val="12"/>
        <rFont val="Times New Roman"/>
        <family val="1"/>
        <charset val="238"/>
      </rPr>
      <t xml:space="preserve">Lubczyk - </t>
    </r>
    <r>
      <rPr>
        <sz val="12"/>
        <rFont val="Times New Roman"/>
        <family val="1"/>
        <charset val="238"/>
      </rPr>
      <t>opakowania jednostkowe 120g</t>
    </r>
  </si>
  <si>
    <r>
      <rPr>
        <b/>
        <sz val="12"/>
        <rFont val="Times New Roman"/>
        <family val="1"/>
        <charset val="238"/>
      </rPr>
      <t xml:space="preserve">Makaron łazanki typu Lubella lub równoważny </t>
    </r>
    <r>
      <rPr>
        <sz val="12"/>
        <rFont val="Times New Roman"/>
        <family val="1"/>
        <charset val="238"/>
      </rPr>
      <t>po ugotowaniu konsystencja stała nie powinien się sklejać, bez dodatków i ulepszaczy, opakowania
jednostkowe 5kg</t>
    </r>
  </si>
  <si>
    <r>
      <rPr>
        <b/>
        <sz val="12"/>
        <rFont val="Times New Roman"/>
        <family val="1"/>
        <charset val="238"/>
      </rPr>
      <t xml:space="preserve">Makaron muszelki typu Lubella lub równoważny </t>
    </r>
    <r>
      <rPr>
        <sz val="12"/>
        <rFont val="Times New Roman"/>
        <family val="1"/>
        <charset val="238"/>
      </rPr>
      <t>po ugotowaniu konsystencja stała nie powinien się sklejać, bez dodatków i ulepszaczy, opakowania jednostkowe 5kg</t>
    </r>
  </si>
  <si>
    <r>
      <rPr>
        <b/>
        <sz val="12"/>
        <rFont val="Times New Roman"/>
        <family val="1"/>
        <charset val="238"/>
      </rPr>
      <t xml:space="preserve">Makaron nitki typu Lubella lub równoważny </t>
    </r>
    <r>
      <rPr>
        <sz val="12"/>
        <rFont val="Times New Roman"/>
        <family val="1"/>
        <charset val="238"/>
      </rPr>
      <t>po ugotowaniu konsystencja stała nie powinien się sklejać, bez dodatków i ulepszaczy, opakowania jednostkowe 5kg</t>
    </r>
  </si>
  <si>
    <r>
      <rPr>
        <b/>
        <sz val="12"/>
        <rFont val="Times New Roman"/>
        <family val="1"/>
        <charset val="238"/>
      </rPr>
      <t xml:space="preserve">Makaron rurki (pióra) typu Lubella lub równoważny </t>
    </r>
    <r>
      <rPr>
        <sz val="12"/>
        <rFont val="Times New Roman"/>
        <family val="1"/>
        <charset val="238"/>
      </rPr>
      <t>po ugotowaniu konsystencja stała nie powinien się sklejać, bez dodatków i ulepszaczy, opakowania jednostkowe 5kg</t>
    </r>
  </si>
  <si>
    <r>
      <rPr>
        <b/>
        <sz val="12"/>
        <rFont val="Times New Roman"/>
        <family val="1"/>
        <charset val="238"/>
      </rPr>
      <t xml:space="preserve">Makaron spaghetti typu Lubella lub równoważny - </t>
    </r>
    <r>
      <rPr>
        <sz val="12"/>
        <rFont val="Times New Roman"/>
        <family val="1"/>
        <charset val="238"/>
      </rPr>
      <t>po ugotowaniu konsystencja stała nie powinien się sklejać, bez dodatków i ulepszaczy, opakowania jednostkowe 5kg</t>
    </r>
  </si>
  <si>
    <r>
      <rPr>
        <b/>
        <sz val="12"/>
        <rFont val="Times New Roman"/>
        <family val="1"/>
        <charset val="238"/>
      </rPr>
      <t xml:space="preserve">Makaron świderki typu Lubella lub równoważny - </t>
    </r>
    <r>
      <rPr>
        <sz val="12"/>
        <rFont val="Times New Roman"/>
        <family val="1"/>
        <charset val="238"/>
      </rPr>
      <t>po ugotowaniu konsystencja stała nie powinien się sklejać, bez dodatków i ulepszaczy, opakowania jednostkowe 5kg</t>
    </r>
  </si>
  <si>
    <r>
      <rPr>
        <b/>
        <sz val="12"/>
        <rFont val="Times New Roman"/>
        <family val="1"/>
        <charset val="238"/>
      </rPr>
      <t xml:space="preserve">Masa krówkowa </t>
    </r>
    <r>
      <rPr>
        <sz val="12"/>
        <rFont val="Times New Roman"/>
        <family val="1"/>
        <charset val="238"/>
      </rPr>
      <t>w puszce 510 g</t>
    </r>
    <r>
      <rPr>
        <b/>
        <sz val="12"/>
        <rFont val="Times New Roman"/>
        <family val="1"/>
        <charset val="238"/>
      </rPr>
      <t xml:space="preserve">- </t>
    </r>
    <r>
      <rPr>
        <sz val="12"/>
        <rFont val="Times New Roman"/>
        <family val="1"/>
        <charset val="238"/>
      </rPr>
      <t>skład: mleko, cukier</t>
    </r>
  </si>
  <si>
    <r>
      <rPr>
        <b/>
        <sz val="12"/>
        <rFont val="Times New Roman"/>
        <family val="1"/>
        <charset val="238"/>
      </rPr>
      <t xml:space="preserve">Mąka pszenna - </t>
    </r>
    <r>
      <rPr>
        <sz val="12"/>
        <rFont val="Times New Roman"/>
        <family val="1"/>
        <charset val="238"/>
      </rPr>
      <t>typ 500, opakowania jednostkowe 1 kg, torebki papierowe</t>
    </r>
  </si>
  <si>
    <r>
      <rPr>
        <b/>
        <sz val="12"/>
        <rFont val="Times New Roman"/>
        <family val="1"/>
        <charset val="238"/>
      </rPr>
      <t xml:space="preserve">Mąka ziemniaczana - </t>
    </r>
    <r>
      <rPr>
        <sz val="12"/>
        <rFont val="Times New Roman"/>
        <family val="1"/>
        <charset val="238"/>
      </rPr>
      <t>opakowania jednostkowe do 1kg</t>
    </r>
  </si>
  <si>
    <r>
      <rPr>
        <b/>
        <sz val="12"/>
        <rFont val="Times New Roman"/>
        <family val="1"/>
        <charset val="238"/>
      </rPr>
      <t xml:space="preserve">Olej z pestek winogron </t>
    </r>
    <r>
      <rPr>
        <sz val="12"/>
        <rFont val="Times New Roman"/>
        <family val="1"/>
        <charset val="238"/>
      </rPr>
      <t>– nadający się do smażenia i sałatek, opakowania butelki szklane 1l</t>
    </r>
  </si>
  <si>
    <r>
      <rPr>
        <b/>
        <sz val="12"/>
        <rFont val="Times New Roman"/>
        <family val="1"/>
        <charset val="238"/>
      </rPr>
      <t xml:space="preserve">Olej uniwersalny rzepakowy - </t>
    </r>
    <r>
      <rPr>
        <sz val="12"/>
        <rFont val="Times New Roman"/>
        <family val="1"/>
        <charset val="238"/>
      </rPr>
      <t>uniwersalny, spożywczy, nadający się do smażenia i sałatek, opakowania butelki plastikowe 1l</t>
    </r>
  </si>
  <si>
    <r>
      <rPr>
        <b/>
        <sz val="12"/>
        <rFont val="Times New Roman"/>
        <family val="1"/>
        <charset val="238"/>
      </rPr>
      <t xml:space="preserve">Orzechy włoskie łuskane – </t>
    </r>
    <r>
      <rPr>
        <sz val="12"/>
        <rFont val="Times New Roman"/>
        <family val="1"/>
        <charset val="238"/>
      </rPr>
      <t>opakowanie foliowe 150g</t>
    </r>
  </si>
  <si>
    <r>
      <rPr>
        <b/>
        <sz val="12"/>
        <rFont val="Times New Roman"/>
        <family val="1"/>
        <charset val="238"/>
      </rPr>
      <t xml:space="preserve">Płatki owsiane - </t>
    </r>
    <r>
      <rPr>
        <sz val="12"/>
        <color rgb="FF212121"/>
        <rFont val="Times New Roman"/>
        <family val="1"/>
        <charset val="238"/>
      </rPr>
      <t>płatki produkowane z owsa zwyczajnego. Zawierają ok. 68% węglowodanów, 13%
białka, 7% tłuszczów, 10% błonnika, opakowanie
jednostkowe pakowane w torbach papierowych 500g</t>
    </r>
  </si>
  <si>
    <r>
      <rPr>
        <b/>
        <sz val="12"/>
        <rFont val="Times New Roman"/>
        <family val="1"/>
        <charset val="238"/>
      </rPr>
      <t xml:space="preserve">Ryż paraboliczny - </t>
    </r>
    <r>
      <rPr>
        <sz val="12"/>
        <rFont val="Times New Roman"/>
        <family val="1"/>
        <charset val="238"/>
      </rPr>
      <t>ziarno ryżu długie preparowane termicznie (100%), po ugotowaniu sypkie, lekkie, puszyste, niesklejone, ziarna powinny się rozdzielać, opakowania 5kg</t>
    </r>
  </si>
  <si>
    <r>
      <rPr>
        <b/>
        <sz val="12"/>
        <rFont val="Times New Roman"/>
        <family val="1"/>
        <charset val="238"/>
      </rPr>
      <t xml:space="preserve">Sos sojowy - </t>
    </r>
    <r>
      <rPr>
        <sz val="12"/>
        <rFont val="Times New Roman"/>
        <family val="1"/>
        <charset val="238"/>
      </rPr>
      <t>opakowania min. 500 ml, w butelkach szklanych</t>
    </r>
  </si>
  <si>
    <r>
      <rPr>
        <b/>
        <sz val="12"/>
        <rFont val="Times New Roman"/>
        <family val="1"/>
        <charset val="238"/>
      </rPr>
      <t xml:space="preserve">Wanilia w laskach- </t>
    </r>
    <r>
      <rPr>
        <sz val="12"/>
        <rFont val="Times New Roman"/>
        <family val="1"/>
        <charset val="238"/>
      </rPr>
      <t>opakowanie szczelnie zamknięte,
opakowanie min. 2 g.</t>
    </r>
  </si>
  <si>
    <r>
      <rPr>
        <b/>
        <sz val="12"/>
        <rFont val="Times New Roman"/>
        <family val="1"/>
        <charset val="238"/>
      </rPr>
      <t xml:space="preserve">Żur - </t>
    </r>
    <r>
      <rPr>
        <sz val="12"/>
        <rFont val="Times New Roman"/>
        <family val="1"/>
        <charset val="238"/>
      </rPr>
      <t>skład: mąka żytnia, drożdże, kwas chlebowy, konsystencja półgęsta, opakowanie jednostkowe ok. 0,5 l</t>
    </r>
  </si>
  <si>
    <r>
      <rPr>
        <b/>
        <sz val="12"/>
        <rFont val="Times New Roman"/>
        <family val="1"/>
        <charset val="238"/>
      </rPr>
      <t xml:space="preserve">Barszcz biały naturalny - </t>
    </r>
    <r>
      <rPr>
        <sz val="12"/>
        <rFont val="Times New Roman"/>
        <family val="1"/>
        <charset val="238"/>
      </rPr>
      <t>konsystencja półgęsta, opakowanie jednostkowe ok. 0,5 l</t>
    </r>
  </si>
  <si>
    <r>
      <rPr>
        <b/>
        <sz val="12"/>
        <rFont val="Times New Roman"/>
        <family val="1"/>
        <charset val="238"/>
      </rPr>
      <t xml:space="preserve">Barszcz biały w proszku – </t>
    </r>
    <r>
      <rPr>
        <sz val="12"/>
        <rFont val="Times New Roman"/>
        <family val="1"/>
        <charset val="238"/>
      </rPr>
      <t>opakowanie 0,84kg</t>
    </r>
  </si>
  <si>
    <r>
      <rPr>
        <b/>
        <sz val="12"/>
        <rFont val="Times New Roman"/>
        <family val="1"/>
        <charset val="238"/>
      </rPr>
      <t xml:space="preserve">Chipsy jabłkowe – </t>
    </r>
    <r>
      <rPr>
        <sz val="12"/>
        <rFont val="Times New Roman"/>
        <family val="1"/>
        <charset val="238"/>
      </rPr>
      <t>100% naturalne z jabłek, bez
cukru, opakowanie 18g</t>
    </r>
  </si>
  <si>
    <r>
      <rPr>
        <b/>
        <sz val="12"/>
        <rFont val="Times New Roman"/>
        <family val="1"/>
        <charset val="238"/>
      </rPr>
      <t xml:space="preserve">Fasola biała w puszce - </t>
    </r>
    <r>
      <rPr>
        <sz val="12"/>
        <rFont val="Times New Roman"/>
        <family val="1"/>
        <charset val="238"/>
      </rPr>
      <t>kolor biały, jędrna, ziarna całe, niezepsute, bez obcych zapachów, opakowania puszki o pojemności min 400g</t>
    </r>
  </si>
  <si>
    <r>
      <rPr>
        <b/>
        <sz val="12"/>
        <rFont val="Times New Roman"/>
        <family val="1"/>
        <charset val="238"/>
      </rPr>
      <t xml:space="preserve">Imbir, mielony – </t>
    </r>
    <r>
      <rPr>
        <sz val="12"/>
        <rFont val="Times New Roman"/>
        <family val="1"/>
        <charset val="238"/>
      </rPr>
      <t>przyprawa korzenna, opakowanie 1kg</t>
    </r>
  </si>
  <si>
    <r>
      <rPr>
        <b/>
        <sz val="12"/>
        <rFont val="Times New Roman"/>
        <family val="1"/>
        <charset val="238"/>
      </rPr>
      <t xml:space="preserve">Kasza bulgur - </t>
    </r>
    <r>
      <rPr>
        <sz val="12"/>
        <color rgb="FF212121"/>
        <rFont val="Times New Roman"/>
        <family val="1"/>
        <charset val="238"/>
      </rPr>
      <t xml:space="preserve">kasza wytwarzana z obłuskanych nasion pszenicy, </t>
    </r>
    <r>
      <rPr>
        <sz val="12"/>
        <rFont val="Times New Roman"/>
        <family val="1"/>
        <charset val="238"/>
      </rPr>
      <t>po ugotowaniu powinna być sypka powinna się nie sklejać, zabarwienie żółtawe, w opakowaniach 5kg</t>
    </r>
  </si>
  <si>
    <r>
      <rPr>
        <b/>
        <sz val="12"/>
        <rFont val="Times New Roman"/>
        <family val="1"/>
        <charset val="238"/>
      </rPr>
      <t xml:space="preserve">Kasza jaglana - </t>
    </r>
    <r>
      <rPr>
        <sz val="12"/>
        <color rgb="FF212121"/>
        <rFont val="Times New Roman"/>
        <family val="1"/>
        <charset val="238"/>
      </rPr>
      <t xml:space="preserve">kasza wytwarzana z prosa, </t>
    </r>
    <r>
      <rPr>
        <sz val="12"/>
        <rFont val="Times New Roman"/>
        <family val="1"/>
        <charset val="238"/>
      </rPr>
      <t>po ugotowaniu, małe ziarenka, zółte, powinna być sypka po ugotowaniu, op. 5kg</t>
    </r>
  </si>
  <si>
    <r>
      <rPr>
        <b/>
        <sz val="12"/>
        <rFont val="Times New Roman"/>
        <family val="1"/>
        <charset val="238"/>
      </rPr>
      <t xml:space="preserve">Kuskus – </t>
    </r>
    <r>
      <rPr>
        <sz val="12"/>
        <rFont val="Times New Roman"/>
        <family val="1"/>
        <charset val="238"/>
      </rPr>
      <t>kasza z pszenicy durum, małe kulki,
opakowanie 5kg</t>
    </r>
  </si>
  <si>
    <r>
      <rPr>
        <b/>
        <sz val="12"/>
        <rFont val="Times New Roman"/>
        <family val="1"/>
        <charset val="238"/>
      </rPr>
      <t xml:space="preserve">Kasza pęczak - </t>
    </r>
    <r>
      <rPr>
        <sz val="12"/>
        <rFont val="Times New Roman"/>
        <family val="1"/>
        <charset val="238"/>
      </rPr>
      <t>gruba kasz jęczmienna, po ugotowaniu powinna być sypka i nie powinna się sklejać, w opakowaniach 5kg</t>
    </r>
  </si>
  <si>
    <r>
      <rPr>
        <b/>
        <sz val="12"/>
        <rFont val="Times New Roman"/>
        <family val="1"/>
        <charset val="238"/>
      </rPr>
      <t xml:space="preserve">Makaron bezglutenowy nitki - </t>
    </r>
    <r>
      <rPr>
        <sz val="12"/>
        <rFont val="Times New Roman"/>
        <family val="1"/>
        <charset val="238"/>
      </rPr>
      <t>po ugotowaniu konsystencja stała nie powinien się sklejać, bez dodatków i ulepszaczy, opakowania jednostkowe op.250g</t>
    </r>
  </si>
  <si>
    <r>
      <rPr>
        <b/>
        <sz val="12"/>
        <rFont val="Times New Roman"/>
        <family val="1"/>
        <charset val="238"/>
      </rPr>
      <t xml:space="preserve">Makaron bezglutenowy świderki - </t>
    </r>
    <r>
      <rPr>
        <sz val="12"/>
        <rFont val="Times New Roman"/>
        <family val="1"/>
        <charset val="238"/>
      </rPr>
      <t>po ugotowaniu konsystencja stała nie powinien się sklejać, bez dodatków i ulepszaczy, opakowania jednostkowe</t>
    </r>
  </si>
  <si>
    <r>
      <rPr>
        <b/>
        <sz val="12"/>
        <rFont val="Times New Roman"/>
        <family val="1"/>
        <charset val="238"/>
      </rPr>
      <t xml:space="preserve">Makaron bezglutenowy spaghetti - </t>
    </r>
    <r>
      <rPr>
        <sz val="12"/>
        <rFont val="Times New Roman"/>
        <family val="1"/>
        <charset val="238"/>
      </rPr>
      <t>po ugotowaniu konsystencja stała nie powinien się sklejać, bez dodatków i ulepszaczy, opakowania jednostkowe op.250g</t>
    </r>
  </si>
  <si>
    <r>
      <rPr>
        <b/>
        <sz val="12"/>
        <rFont val="Times New Roman"/>
        <family val="1"/>
        <charset val="238"/>
      </rPr>
      <t xml:space="preserve">Makaron ryżowy - </t>
    </r>
    <r>
      <rPr>
        <sz val="12"/>
        <rFont val="Times New Roman"/>
        <family val="1"/>
        <charset val="238"/>
      </rPr>
      <t>po ugotowaniu konsystencja stała nie powinien się sklejać, bez dodatków i ulepszaczy, opakowania jednostkowe op. 500g</t>
    </r>
  </si>
  <si>
    <r>
      <rPr>
        <b/>
        <sz val="12"/>
        <rFont val="Times New Roman"/>
        <family val="1"/>
        <charset val="238"/>
      </rPr>
      <t xml:space="preserve">Makaron lasagne - </t>
    </r>
    <r>
      <rPr>
        <sz val="12"/>
        <rFont val="Times New Roman"/>
        <family val="1"/>
        <charset val="238"/>
      </rPr>
      <t>po ugotowaniu konsystencja stała nie powinien się sklejać, bez dodatków i ulepszaczy, opakowania jednostkowe op. 500g</t>
    </r>
  </si>
  <si>
    <r>
      <rPr>
        <b/>
        <sz val="12"/>
        <rFont val="Times New Roman"/>
        <family val="1"/>
        <charset val="238"/>
      </rPr>
      <t xml:space="preserve">Mąka ryżowa – </t>
    </r>
    <r>
      <rPr>
        <sz val="12"/>
        <rFont val="Times New Roman"/>
        <family val="1"/>
        <charset val="238"/>
      </rPr>
      <t>ze zmielonych ziaren ryżu, sucha,
produkt sypki, opakowanie 1kg</t>
    </r>
  </si>
  <si>
    <r>
      <rPr>
        <b/>
        <sz val="12"/>
        <rFont val="Times New Roman"/>
        <family val="1"/>
        <charset val="238"/>
      </rPr>
      <t xml:space="preserve">Mąka kukurydziana – </t>
    </r>
    <r>
      <rPr>
        <sz val="12"/>
        <rFont val="Times New Roman"/>
        <family val="1"/>
        <charset val="238"/>
      </rPr>
      <t>ze zmielonych ziaren kukurydzy, sucha, produkt sypki, opakowanie 1kg</t>
    </r>
  </si>
  <si>
    <r>
      <rPr>
        <b/>
        <sz val="12"/>
        <rFont val="Times New Roman"/>
        <family val="1"/>
        <charset val="238"/>
      </rPr>
      <t xml:space="preserve">Mieszanka studencka – </t>
    </r>
    <r>
      <rPr>
        <sz val="12"/>
        <rFont val="Times New Roman"/>
        <family val="1"/>
        <charset val="238"/>
      </rPr>
      <t>mieszanka orzechów i rodzynek, opakowanie 40g</t>
    </r>
  </si>
  <si>
    <r>
      <rPr>
        <b/>
        <sz val="12"/>
        <rFont val="Times New Roman"/>
        <family val="1"/>
        <charset val="238"/>
      </rPr>
      <t xml:space="preserve">Ocet jabłkowy – </t>
    </r>
    <r>
      <rPr>
        <sz val="12"/>
        <rFont val="Times New Roman"/>
        <family val="1"/>
        <charset val="238"/>
      </rPr>
      <t>butelka o poj. 500ml</t>
    </r>
  </si>
  <si>
    <r>
      <rPr>
        <b/>
        <sz val="12"/>
        <rFont val="Times New Roman"/>
        <family val="1"/>
        <charset val="238"/>
      </rPr>
      <t xml:space="preserve">Olej ryżowy – </t>
    </r>
    <r>
      <rPr>
        <sz val="12"/>
        <rFont val="Times New Roman"/>
        <family val="1"/>
        <charset val="238"/>
      </rPr>
      <t>dietetyczny, kolor delikatnie żółty,
opakowanie butelka szklana o poj. 1l</t>
    </r>
  </si>
  <si>
    <r>
      <rPr>
        <b/>
        <sz val="12"/>
        <rFont val="Times New Roman"/>
        <family val="1"/>
        <charset val="238"/>
      </rPr>
      <t xml:space="preserve">Oliwa z oliwek – </t>
    </r>
    <r>
      <rPr>
        <sz val="12"/>
        <rFont val="Times New Roman"/>
        <family val="1"/>
        <charset val="238"/>
      </rPr>
      <t>extra virgin, butelka szklana o poj. 1l</t>
    </r>
  </si>
  <si>
    <r>
      <rPr>
        <b/>
        <sz val="12"/>
        <rFont val="Times New Roman"/>
        <family val="1"/>
        <charset val="238"/>
      </rPr>
      <t xml:space="preserve">Oliwki czarne – </t>
    </r>
    <r>
      <rPr>
        <sz val="12"/>
        <rFont val="Times New Roman"/>
        <family val="1"/>
        <charset val="238"/>
      </rPr>
      <t>drylowane, w zalewie, opakowanie ok. 2,6kg</t>
    </r>
  </si>
  <si>
    <r>
      <rPr>
        <b/>
        <sz val="12"/>
        <rFont val="Times New Roman"/>
        <family val="1"/>
        <charset val="238"/>
      </rPr>
      <t xml:space="preserve">Oliwki zielone - </t>
    </r>
    <r>
      <rPr>
        <sz val="12"/>
        <rFont val="Times New Roman"/>
        <family val="1"/>
        <charset val="238"/>
      </rPr>
      <t>drylowane, w zalewie, opakowanie ok. 2,6kg</t>
    </r>
  </si>
  <si>
    <r>
      <rPr>
        <b/>
        <sz val="12"/>
        <rFont val="Times New Roman"/>
        <family val="1"/>
        <charset val="238"/>
      </rPr>
      <t xml:space="preserve">Orzechy laskowe - </t>
    </r>
    <r>
      <rPr>
        <sz val="12"/>
        <rFont val="Times New Roman"/>
        <family val="1"/>
        <charset val="238"/>
      </rPr>
      <t>łuskane, świeże, opakowanie
1kg</t>
    </r>
  </si>
  <si>
    <r>
      <rPr>
        <b/>
        <sz val="12"/>
        <rFont val="Times New Roman"/>
        <family val="1"/>
        <charset val="238"/>
      </rPr>
      <t xml:space="preserve">Sezam biały – </t>
    </r>
    <r>
      <rPr>
        <sz val="12"/>
        <rFont val="Times New Roman"/>
        <family val="1"/>
        <charset val="238"/>
      </rPr>
      <t>ziarna białe, suche, opakowanie 1kg</t>
    </r>
  </si>
  <si>
    <r>
      <rPr>
        <b/>
        <sz val="12"/>
        <rFont val="Times New Roman"/>
        <family val="1"/>
        <charset val="238"/>
      </rPr>
      <t xml:space="preserve">Pieprz cytrynowy - </t>
    </r>
    <r>
      <rPr>
        <sz val="12"/>
        <rFont val="Times New Roman"/>
        <family val="1"/>
        <charset val="238"/>
      </rPr>
      <t>zmielony, wyrazisty, lekko cytrynowy smak, opakowania jednostkowe 1kg</t>
    </r>
  </si>
  <si>
    <r>
      <rPr>
        <b/>
        <sz val="12"/>
        <rFont val="Times New Roman"/>
        <family val="1"/>
        <charset val="238"/>
      </rPr>
      <t xml:space="preserve">Pomidory suszone, paski – </t>
    </r>
    <r>
      <rPr>
        <sz val="12"/>
        <rFont val="Times New Roman"/>
        <family val="1"/>
        <charset val="238"/>
      </rPr>
      <t>świeże, suche bez
oleju, opakowanie 1,6kg</t>
    </r>
  </si>
  <si>
    <r>
      <rPr>
        <b/>
        <sz val="12"/>
        <rFont val="Times New Roman"/>
        <family val="1"/>
        <charset val="238"/>
      </rPr>
      <t xml:space="preserve">Popcorn – </t>
    </r>
    <r>
      <rPr>
        <sz val="12"/>
        <rFont val="Times New Roman"/>
        <family val="1"/>
        <charset val="238"/>
      </rPr>
      <t>kukurydza prażona, opakowanie 80g</t>
    </r>
  </si>
  <si>
    <r>
      <rPr>
        <b/>
        <sz val="12"/>
        <rFont val="Times New Roman"/>
        <family val="1"/>
        <charset val="238"/>
      </rPr>
      <t xml:space="preserve">Przyprawa do kurczaka (dla szkół) –
</t>
    </r>
    <r>
      <rPr>
        <sz val="12"/>
        <rFont val="Times New Roman"/>
        <family val="1"/>
        <charset val="238"/>
      </rPr>
      <t>mieszanka ziół, bez dodatku soli, op. 1kg</t>
    </r>
  </si>
  <si>
    <r>
      <rPr>
        <b/>
        <sz val="12"/>
        <rFont val="Times New Roman"/>
        <family val="1"/>
        <charset val="238"/>
      </rPr>
      <t xml:space="preserve">Przyprawa orientalna - </t>
    </r>
    <r>
      <rPr>
        <sz val="12"/>
        <rFont val="Times New Roman"/>
        <family val="1"/>
        <charset val="238"/>
      </rPr>
      <t>mieszanka ziół, bez
dodatku soli, op. 200g</t>
    </r>
  </si>
  <si>
    <r>
      <rPr>
        <b/>
        <sz val="12"/>
        <rFont val="Times New Roman"/>
        <family val="1"/>
        <charset val="238"/>
      </rPr>
      <t xml:space="preserve">Wiórki kokosowe – </t>
    </r>
    <r>
      <rPr>
        <sz val="12"/>
        <rFont val="Times New Roman"/>
        <family val="1"/>
        <charset val="238"/>
      </rPr>
      <t>suche wiórki, opakowanie 1kg</t>
    </r>
  </si>
  <si>
    <r>
      <rPr>
        <b/>
        <sz val="12"/>
        <rFont val="Times New Roman"/>
        <family val="1"/>
        <charset val="238"/>
      </rPr>
      <t xml:space="preserve">Szczaw konserwowy – </t>
    </r>
    <r>
      <rPr>
        <sz val="12"/>
        <rFont val="Times New Roman"/>
        <family val="1"/>
        <charset val="238"/>
      </rPr>
      <t>szczaw ukwaszony, z
małą zawartością soli, opakowanie 2,5kg</t>
    </r>
  </si>
  <si>
    <r>
      <rPr>
        <b/>
        <sz val="12"/>
        <color rgb="FF000000"/>
        <rFont val="Times New Roman"/>
        <family val="1"/>
        <charset val="238"/>
      </rPr>
      <t>Morele suszone</t>
    </r>
    <r>
      <rPr>
        <sz val="12"/>
        <color rgb="FF000000"/>
        <rFont val="Times New Roman"/>
        <family val="1"/>
        <charset val="238"/>
      </rPr>
      <t xml:space="preserve"> - 100% owoc naturalnie suszony bez konserwantów; opakowanie 1kg</t>
    </r>
  </si>
  <si>
    <r>
      <rPr>
        <b/>
        <sz val="12"/>
        <rFont val="Times New Roman"/>
        <family val="1"/>
        <charset val="238"/>
      </rPr>
      <t xml:space="preserve">Batonik  zbożowy  -  </t>
    </r>
    <r>
      <rPr>
        <sz val="12"/>
        <rFont val="Times New Roman"/>
        <family val="1"/>
        <charset val="238"/>
      </rPr>
      <t>wyrób  z  ziarna  zbóż  owsa,
pszenicy, mogący zawierać  dodatkowo  orzechy ziemne lub suszone owoce. Opakowanie jednostkowe – dopuszczone do kontaktu z żywnością o masie od 40 do 60 g. Opakowania jednostkowe powinny zabezpieczać produkt przed zniszczeniem i zanieczyszczeniem, powinny być czyste, bez obcych zapachów i uszkodzeń mechanicznych</t>
    </r>
  </si>
  <si>
    <r>
      <rPr>
        <b/>
        <sz val="12"/>
        <rFont val="Times New Roman"/>
        <family val="1"/>
        <charset val="238"/>
      </rPr>
      <t xml:space="preserve">Cukier biały, kryształ - </t>
    </r>
    <r>
      <rPr>
        <sz val="12"/>
        <rFont val="Times New Roman"/>
        <family val="1"/>
        <charset val="238"/>
      </rPr>
      <t>opakowanie jednostkowe: torebki papierowe 1 kg</t>
    </r>
  </si>
  <si>
    <r>
      <rPr>
        <b/>
        <sz val="12"/>
        <rFont val="Times New Roman"/>
        <family val="1"/>
        <charset val="238"/>
      </rPr>
      <t xml:space="preserve">Cynamon  mielony  -  </t>
    </r>
    <r>
      <rPr>
        <sz val="12"/>
        <rFont val="Times New Roman"/>
        <family val="1"/>
        <charset val="238"/>
      </rPr>
      <t>opakowania   jednostkowe
około 320g</t>
    </r>
  </si>
  <si>
    <r>
      <rPr>
        <b/>
        <sz val="12"/>
        <rFont val="Times New Roman"/>
        <family val="1"/>
        <charset val="238"/>
      </rPr>
      <t xml:space="preserve">Galaretka owocowa - </t>
    </r>
    <r>
      <rPr>
        <sz val="12"/>
        <rFont val="Times New Roman"/>
        <family val="1"/>
        <charset val="238"/>
      </rPr>
      <t>różne smaki, op. jedn. ok 1,3kg, o galaretowatej konsystencji, z dodatkiem żelującym</t>
    </r>
  </si>
  <si>
    <r>
      <rPr>
        <b/>
        <sz val="12"/>
        <rFont val="Times New Roman"/>
        <family val="1"/>
        <charset val="238"/>
      </rPr>
      <t xml:space="preserve">Groszek konserwowy - </t>
    </r>
    <r>
      <rPr>
        <sz val="12"/>
        <rFont val="Times New Roman"/>
        <family val="1"/>
        <charset val="238"/>
      </rPr>
      <t>kolor zielony, soczysty, ziarna całe, niezepsute, bez obcych zapachów, opakowania puszki o pojemności min 2500g</t>
    </r>
  </si>
  <si>
    <r>
      <rPr>
        <b/>
        <sz val="12"/>
        <rFont val="Times New Roman"/>
        <family val="1"/>
        <charset val="238"/>
      </rPr>
      <t xml:space="preserve">Sól - </t>
    </r>
    <r>
      <rPr>
        <sz val="12"/>
        <rFont val="Times New Roman"/>
        <family val="1"/>
        <charset val="238"/>
      </rPr>
      <t>jodowana, warzona, spożywcza, opakowanie
jednostkowe 1kg</t>
    </r>
  </si>
  <si>
    <t>Łącznie:</t>
  </si>
  <si>
    <t>FORMULARZ ASORTYMENTOWO-CENOWY</t>
  </si>
  <si>
    <t>Preferowana forma przekazania załącznika to forma edytowalna w Excel</t>
  </si>
  <si>
    <t>Załącznik nr 8 do SWZ</t>
  </si>
  <si>
    <t>Cena jedn. brutto /zł/</t>
  </si>
  <si>
    <r>
      <rPr>
        <b/>
        <sz val="12"/>
        <rFont val="Times New Roman"/>
        <family val="1"/>
        <charset val="238"/>
      </rPr>
      <t xml:space="preserve">Musztarda - </t>
    </r>
    <r>
      <rPr>
        <sz val="12"/>
        <rFont val="Times New Roman"/>
        <family val="1"/>
        <charset val="238"/>
      </rPr>
      <t>konsystencja gęsta, kolor odpowiedni dla danego surowca, gęsta konsystencja, stonowana barwa musztardy, wykonana na bazie naturalnych surowców, nie zawierająca konserwantów i sztucznych barwników, opakowania jednostkowe 3l</t>
    </r>
  </si>
  <si>
    <t>Cena jedn. netto /zł/</t>
  </si>
  <si>
    <t>Łączna wartość
netto /zł/ 
(kol. 4 x 5)</t>
  </si>
  <si>
    <r>
      <rPr>
        <b/>
        <sz val="12"/>
        <color rgb="FF000000"/>
        <rFont val="Times New Roman"/>
        <family val="1"/>
        <charset val="238"/>
      </rPr>
      <t>Czekolada deserowa</t>
    </r>
    <r>
      <rPr>
        <sz val="12"/>
        <color rgb="FF000000"/>
        <rFont val="Times New Roman"/>
        <family val="1"/>
        <charset val="238"/>
      </rPr>
      <t xml:space="preserve"> - 70% kakao; op. 90g</t>
    </r>
  </si>
  <si>
    <r>
      <rPr>
        <b/>
        <sz val="12"/>
        <color rgb="FF000000"/>
        <rFont val="Times New Roman"/>
        <family val="1"/>
        <charset val="238"/>
      </rPr>
      <t xml:space="preserve">Czosnek granulowany - </t>
    </r>
    <r>
      <rPr>
        <sz val="12"/>
        <color rgb="FF000000"/>
        <rFont val="Times New Roman"/>
        <family val="1"/>
        <charset val="238"/>
      </rPr>
      <t>smak wyrazisty, konsystencja sypka, opakowanie jednostkowe 1kg</t>
    </r>
  </si>
  <si>
    <r>
      <rPr>
        <b/>
        <sz val="12"/>
        <rFont val="Times New Roman"/>
        <family val="1"/>
        <charset val="238"/>
      </rPr>
      <t xml:space="preserve">Herbata owocowa ekspresowa </t>
    </r>
    <r>
      <rPr>
        <sz val="12"/>
        <rFont val="Times New Roman"/>
        <family val="1"/>
        <charset val="238"/>
      </rPr>
      <t>(typu Lipton lub równoważna)</t>
    </r>
    <r>
      <rPr>
        <b/>
        <sz val="12"/>
        <rFont val="Times New Roman"/>
        <family val="1"/>
        <charset val="238"/>
      </rPr>
      <t xml:space="preserve">- </t>
    </r>
    <r>
      <rPr>
        <sz val="12"/>
        <rFont val="Times New Roman"/>
        <family val="1"/>
        <charset val="238"/>
      </rPr>
      <t>czarna, po zaparzeniu esencjonalny napar, wyraźnie wyczuwalny smak owocowy, po zaparzeniu kolor ciemnobrązowy, opakowanie 30 torebek</t>
    </r>
  </si>
  <si>
    <r>
      <rPr>
        <b/>
        <sz val="12"/>
        <rFont val="Times New Roman"/>
        <family val="1"/>
        <charset val="238"/>
      </rPr>
      <t xml:space="preserve">Herbata zwykła ekspresowa </t>
    </r>
    <r>
      <rPr>
        <sz val="12"/>
        <rFont val="Times New Roman"/>
        <family val="1"/>
        <charset val="238"/>
      </rPr>
      <t>(typu Lipton lub równoważna)</t>
    </r>
    <r>
      <rPr>
        <b/>
        <sz val="12"/>
        <rFont val="Times New Roman"/>
        <family val="1"/>
        <charset val="238"/>
      </rPr>
      <t xml:space="preserve">- </t>
    </r>
    <r>
      <rPr>
        <sz val="12"/>
        <rFont val="Times New Roman"/>
        <family val="1"/>
        <charset val="238"/>
      </rPr>
      <t>czarna, po zaparzeniu esencjonalny napar, wyraźnie wyczuwalny smak herbaty, po zaparzeniu kolor ciemnobrązowy, bez obcych zapachów, opakowanie 100 torebek</t>
    </r>
  </si>
  <si>
    <r>
      <rPr>
        <b/>
        <sz val="12"/>
        <rFont val="Times New Roman"/>
        <family val="1"/>
        <charset val="238"/>
      </rPr>
      <t xml:space="preserve">Keczup - </t>
    </r>
    <r>
      <rPr>
        <sz val="12"/>
        <rFont val="Times New Roman"/>
        <family val="1"/>
        <charset val="238"/>
      </rPr>
      <t>koncentrat pomidorowy min 73%, przyprawy: kolendra, tymianek, cząber, oregano,
szałwia, konsystencja półpłynna do gęstej z widocznymi cząsteczkami przypraw, smak słodko-kwaśny, bez obcych posmaków, barwa intensywnie czerwona, opakowania jednostkowe butelki plastikowe minimum 1,1kg</t>
    </r>
  </si>
  <si>
    <r>
      <rPr>
        <b/>
        <sz val="12"/>
        <rFont val="Times New Roman"/>
        <family val="1"/>
        <charset val="238"/>
      </rPr>
      <t xml:space="preserve">Koncentrat pomidorowy 30% typu Pudliszki lub równoważny - </t>
    </r>
    <r>
      <rPr>
        <sz val="12"/>
        <rFont val="Times New Roman"/>
        <family val="1"/>
        <charset val="238"/>
      </rPr>
      <t>wyprodukowany ze świeżych pomidorów dojrzewających na słońcu konsystencja stała w formie pasty, kolor czerwony, opakowanie jednostkowe: 4,5kg</t>
    </r>
  </si>
  <si>
    <r>
      <rPr>
        <b/>
        <sz val="12"/>
        <rFont val="Times New Roman"/>
        <family val="1"/>
        <charset val="238"/>
      </rPr>
      <t xml:space="preserve">Majonez - </t>
    </r>
    <r>
      <rPr>
        <sz val="12"/>
        <rFont val="Times New Roman"/>
        <family val="1"/>
        <charset val="238"/>
      </rPr>
      <t>skład: olej roślinny, żółtka jajka 6%, ocet,
musztarda, cukier, sól, przyprawy, zawartość tłuszczu 80%, regulator kwasowości (kwasek cytrynowy), opakowanie  3l</t>
    </r>
  </si>
  <si>
    <r>
      <rPr>
        <b/>
        <sz val="12"/>
        <rFont val="Times New Roman"/>
        <family val="1"/>
        <charset val="238"/>
      </rPr>
      <t xml:space="preserve">Makaron kokardka typu Lubella lub równoważny </t>
    </r>
    <r>
      <rPr>
        <sz val="12"/>
        <rFont val="Times New Roman"/>
        <family val="1"/>
        <charset val="238"/>
      </rPr>
      <t>po ugotowaniu konsystencja stała nie powinien się sklejać, bez dodatków i ulepszaczy, opakowania jednostkowe 5kg</t>
    </r>
  </si>
  <si>
    <r>
      <rPr>
        <b/>
        <sz val="12"/>
        <rFont val="Times New Roman"/>
        <family val="1"/>
        <charset val="238"/>
      </rPr>
      <t xml:space="preserve">Makaron gwiazdki typu Lubella lub równoważny </t>
    </r>
    <r>
      <rPr>
        <sz val="12"/>
        <rFont val="Times New Roman"/>
        <family val="1"/>
        <charset val="238"/>
      </rPr>
      <t>po ugotowaniu konsystencja stała nie powinien się sklejać, bez dodatków i ulepszaczy, opakowania jednostkowe 5kg</t>
    </r>
  </si>
  <si>
    <r>
      <rPr>
        <b/>
        <sz val="12"/>
        <rFont val="Times New Roman"/>
        <family val="1"/>
        <charset val="238"/>
      </rPr>
      <t xml:space="preserve">Makaron zacierka (jajeczna) typu Lubella lub równoważny- </t>
    </r>
    <r>
      <rPr>
        <sz val="12"/>
        <rFont val="Times New Roman"/>
        <family val="1"/>
        <charset val="238"/>
      </rPr>
      <t>po ugotowaniu konsystencja stała nie powinien się sklejać, bez dodatków i ulepszaczy, opakowania jednostkowe 5kg</t>
    </r>
  </si>
  <si>
    <r>
      <rPr>
        <b/>
        <sz val="12"/>
        <rFont val="Times New Roman"/>
        <family val="1"/>
        <charset val="238"/>
      </rPr>
      <t xml:space="preserve">Pomidor w puszce - </t>
    </r>
    <r>
      <rPr>
        <sz val="12"/>
        <rFont val="Times New Roman"/>
        <family val="1"/>
        <charset val="238"/>
      </rPr>
      <t>pomidory krojone, bez skórki w soku pomidorowym, opakowanie jednostkowe 2,5kg</t>
    </r>
  </si>
  <si>
    <r>
      <rPr>
        <b/>
        <sz val="12"/>
        <rFont val="Times New Roman"/>
        <family val="1"/>
        <charset val="238"/>
      </rPr>
      <t xml:space="preserve">Proszek do pieczenia - </t>
    </r>
    <r>
      <rPr>
        <sz val="12"/>
        <rFont val="Times New Roman"/>
        <family val="1"/>
        <charset val="238"/>
      </rPr>
      <t>w opakowaniu 1kg</t>
    </r>
  </si>
  <si>
    <r>
      <rPr>
        <b/>
        <sz val="12"/>
        <rFont val="Times New Roman"/>
        <family val="1"/>
        <charset val="238"/>
      </rPr>
      <t xml:space="preserve">Ciecierzyca sucha - </t>
    </r>
    <r>
      <rPr>
        <sz val="12"/>
        <rFont val="Times New Roman"/>
        <family val="1"/>
        <charset val="238"/>
      </rPr>
      <t>ziarna w całości, jednorodne odmiany, zdrowe, czyste, bez śladów uszkodzeń mechanicznych.</t>
    </r>
  </si>
  <si>
    <r>
      <rPr>
        <b/>
        <sz val="12"/>
        <rFont val="Times New Roman"/>
        <family val="1"/>
        <charset val="238"/>
      </rPr>
      <t xml:space="preserve">Cukier waniliowy – </t>
    </r>
    <r>
      <rPr>
        <sz val="12"/>
        <rFont val="Times New Roman"/>
        <family val="1"/>
        <charset val="238"/>
      </rPr>
      <t>cukier z dodatkiem prawdziwej wanilii, op. 1kg</t>
    </r>
  </si>
  <si>
    <r>
      <rPr>
        <b/>
        <sz val="12"/>
        <rFont val="Times New Roman"/>
        <family val="1"/>
        <charset val="238"/>
      </rPr>
      <t xml:space="preserve">Gruszki w syropie połówki – </t>
    </r>
    <r>
      <rPr>
        <sz val="12"/>
        <rFont val="Times New Roman"/>
        <family val="1"/>
        <charset val="238"/>
      </rPr>
      <t>owoce gruszki w syropie bez cukru, opakowanie 2,5kg</t>
    </r>
  </si>
  <si>
    <r>
      <rPr>
        <b/>
        <sz val="12"/>
        <rFont val="Times New Roman"/>
        <family val="1"/>
        <charset val="238"/>
      </rPr>
      <t xml:space="preserve">Jabłko prażone – </t>
    </r>
    <r>
      <rPr>
        <sz val="12"/>
        <rFont val="Times New Roman"/>
        <family val="1"/>
        <charset val="238"/>
      </rPr>
      <t>jabłko w kostke, uprażone, opakowanie 11kg</t>
    </r>
  </si>
  <si>
    <r>
      <rPr>
        <b/>
        <sz val="12"/>
        <rFont val="Times New Roman"/>
        <family val="1"/>
        <charset val="238"/>
      </rPr>
      <t xml:space="preserve">Makaron bezglutenowy kolanka - </t>
    </r>
    <r>
      <rPr>
        <sz val="12"/>
        <rFont val="Times New Roman"/>
        <family val="1"/>
        <charset val="238"/>
      </rPr>
      <t>po ugotowaniu konsystencja stała nie powinien się sklejać, bez dodatków i ulepszaczy, opakowania jednostkowe op.250g</t>
    </r>
  </si>
  <si>
    <r>
      <rPr>
        <b/>
        <sz val="12"/>
        <rFont val="Times New Roman"/>
        <family val="1"/>
        <charset val="238"/>
      </rPr>
      <t xml:space="preserve">Mus owocowy – </t>
    </r>
    <r>
      <rPr>
        <sz val="12"/>
        <rFont val="Times New Roman"/>
        <family val="1"/>
        <charset val="238"/>
      </rPr>
      <t>100% owoców, opakowanie 100g</t>
    </r>
  </si>
  <si>
    <r>
      <rPr>
        <b/>
        <sz val="12"/>
        <rFont val="Times New Roman"/>
        <family val="1"/>
        <charset val="238"/>
      </rPr>
      <t xml:space="preserve">Wafle ryżowe malinowe – </t>
    </r>
    <r>
      <rPr>
        <sz val="12"/>
        <rFont val="Times New Roman"/>
        <family val="1"/>
        <charset val="238"/>
      </rPr>
      <t>naturalne, opakowanie 24g</t>
    </r>
  </si>
  <si>
    <r>
      <t xml:space="preserve">Mleko w proszku - </t>
    </r>
    <r>
      <rPr>
        <sz val="12"/>
        <color rgb="FF000000"/>
        <rFont val="Times New Roman"/>
        <family val="1"/>
        <charset val="238"/>
      </rPr>
      <t>opakowanie 500g</t>
    </r>
  </si>
  <si>
    <r>
      <rPr>
        <b/>
        <sz val="12"/>
        <color rgb="FF000000"/>
        <rFont val="Times New Roman"/>
        <family val="1"/>
        <charset val="238"/>
      </rPr>
      <t xml:space="preserve">Sałatka szwedzka - </t>
    </r>
    <r>
      <rPr>
        <sz val="12"/>
        <color rgb="FF000000"/>
        <rFont val="Times New Roman"/>
        <family val="1"/>
        <charset val="238"/>
      </rPr>
      <t>ogórki krojone w marynacie, opakowanie 2,5kg</t>
    </r>
  </si>
  <si>
    <r>
      <rPr>
        <b/>
        <sz val="12"/>
        <color rgb="FF000000"/>
        <rFont val="Times New Roman"/>
        <family val="1"/>
        <charset val="238"/>
      </rPr>
      <t xml:space="preserve">Słonecznik łuskany - </t>
    </r>
    <r>
      <rPr>
        <sz val="12"/>
        <color rgb="FF000000"/>
        <rFont val="Times New Roman"/>
        <family val="1"/>
        <charset val="238"/>
      </rPr>
      <t>suche ziarna słonecznika; opakowanie 1kg</t>
    </r>
  </si>
  <si>
    <r>
      <t xml:space="preserve">Groch łuskany połówki - </t>
    </r>
    <r>
      <rPr>
        <sz val="12"/>
        <color rgb="FF000000"/>
        <rFont val="Times New Roman"/>
        <family val="1"/>
        <charset val="238"/>
      </rPr>
      <t>ziarna suche; opakowanie 5kg</t>
    </r>
  </si>
  <si>
    <r>
      <rPr>
        <b/>
        <sz val="12"/>
        <color rgb="FF000000"/>
        <rFont val="Times New Roman"/>
        <family val="1"/>
        <charset val="238"/>
      </rPr>
      <t>Soczewica czerwona</t>
    </r>
    <r>
      <rPr>
        <sz val="12"/>
        <color rgb="FF000000"/>
        <rFont val="Times New Roman"/>
        <family val="1"/>
        <charset val="238"/>
      </rPr>
      <t xml:space="preserve"> - ziarna suche; opakowanie 5kg</t>
    </r>
  </si>
  <si>
    <r>
      <t xml:space="preserve">Herbatniki - </t>
    </r>
    <r>
      <rPr>
        <sz val="12"/>
        <color rgb="FF000000"/>
        <rFont val="Times New Roman"/>
        <family val="1"/>
        <charset val="238"/>
      </rPr>
      <t>kruche ciasteczka, naturalne; opakowanie jednostkowe 16g</t>
    </r>
  </si>
  <si>
    <r>
      <rPr>
        <b/>
        <sz val="12"/>
        <color rgb="FF000000"/>
        <rFont val="Times New Roman"/>
        <family val="1"/>
        <charset val="238"/>
      </rPr>
      <t>Vegeta Natur</t>
    </r>
    <r>
      <rPr>
        <sz val="12"/>
        <color rgb="FF000000"/>
        <rFont val="Times New Roman"/>
        <family val="1"/>
        <charset val="238"/>
      </rPr>
      <t xml:space="preserve"> - mieszanka suszonych warzyw; opakowanie 3kg</t>
    </r>
  </si>
  <si>
    <r>
      <t xml:space="preserve">Żurek w proszku - </t>
    </r>
    <r>
      <rPr>
        <sz val="12"/>
        <rFont val="Times New Roman"/>
        <family val="1"/>
        <charset val="238"/>
      </rPr>
      <t>opakowanie 1,4kg</t>
    </r>
  </si>
  <si>
    <r>
      <rPr>
        <b/>
        <sz val="12"/>
        <rFont val="Times New Roman"/>
        <family val="1"/>
        <charset val="238"/>
      </rPr>
      <t xml:space="preserve">Dżem owocowy  - </t>
    </r>
    <r>
      <rPr>
        <sz val="12"/>
        <rFont val="Times New Roman"/>
        <family val="1"/>
        <charset val="238"/>
      </rPr>
      <t>dżem z kawałkami
owoców, o niskiej zawartości cukru, różne smaki, opakowania szklane 450g</t>
    </r>
  </si>
  <si>
    <r>
      <rPr>
        <b/>
        <sz val="12"/>
        <rFont val="Times New Roman"/>
        <family val="1"/>
        <charset val="238"/>
      </rPr>
      <t xml:space="preserve">Barszcz czerwony koncentrat w płynie -
</t>
    </r>
    <r>
      <rPr>
        <sz val="12"/>
        <rFont val="Times New Roman"/>
        <family val="1"/>
        <charset val="238"/>
      </rPr>
      <t>opakowanie 300ml.</t>
    </r>
  </si>
  <si>
    <r>
      <rPr>
        <b/>
        <sz val="12"/>
        <rFont val="Times New Roman"/>
        <family val="1"/>
        <charset val="238"/>
      </rPr>
      <t xml:space="preserve">Chrzan tarty - </t>
    </r>
    <r>
      <rPr>
        <sz val="12"/>
        <rFont val="Times New Roman"/>
        <family val="1"/>
        <charset val="238"/>
      </rPr>
      <t>produkt spożywczy otrzymany ze
świeżych, pozbawionych skórki tartych korzeni chrzanu, kwasku cytrynowego z dodatkiem soli i cukru, struktura
– przetarta masa z zawartością drobnych fragmentów korzeni chrzanu, smak i zapach – charakterystyczny dla chrzanu, lekko piekący, kwaśnosłodki, zawartość soli kuchennej nie więcej niż – 2,0 %, barwa biała lub biało kremowa, opakowania słoiki o pojemności 940g</t>
    </r>
  </si>
  <si>
    <r>
      <t xml:space="preserve">Fasola biała średnia - </t>
    </r>
    <r>
      <rPr>
        <sz val="12"/>
        <color rgb="FF000000"/>
        <rFont val="Times New Roman"/>
        <family val="1"/>
        <charset val="238"/>
      </rPr>
      <t>ziarna suche; opakowanie 5kg</t>
    </r>
  </si>
  <si>
    <r>
      <t xml:space="preserve">Herbatniki - </t>
    </r>
    <r>
      <rPr>
        <sz val="12"/>
        <color rgb="FF000000"/>
        <rFont val="Times New Roman"/>
        <family val="1"/>
        <charset val="238"/>
      </rPr>
      <t>kruche ciasteczka, naturalne; opakowanie jednostkowe 100g</t>
    </r>
  </si>
  <si>
    <r>
      <rPr>
        <b/>
        <sz val="12"/>
        <rFont val="Times New Roman"/>
        <family val="1"/>
        <charset val="238"/>
      </rPr>
      <t xml:space="preserve">Kakao naturalne - </t>
    </r>
    <r>
      <rPr>
        <sz val="12"/>
        <rFont val="Times New Roman"/>
        <family val="1"/>
        <charset val="238"/>
      </rPr>
      <t>kakao rozpuszczalne o mocno czekoladowym smaku z witaminami i składnikami mineralnymi, opakowanie jednostkowe 1kg</t>
    </r>
  </si>
  <si>
    <r>
      <rPr>
        <b/>
        <sz val="12"/>
        <rFont val="Times New Roman"/>
        <family val="1"/>
        <charset val="238"/>
      </rPr>
      <t xml:space="preserve">Miód pszczeli – </t>
    </r>
    <r>
      <rPr>
        <sz val="12"/>
        <rFont val="Times New Roman"/>
        <family val="1"/>
        <charset val="238"/>
      </rPr>
      <t>opakowanie słoik 1kg</t>
    </r>
  </si>
  <si>
    <r>
      <rPr>
        <b/>
        <sz val="12"/>
        <rFont val="Times New Roman"/>
        <family val="1"/>
        <charset val="238"/>
      </rPr>
      <t>Pestki dyni</t>
    </r>
    <r>
      <rPr>
        <sz val="12"/>
        <rFont val="Times New Roman"/>
        <family val="1"/>
        <charset val="238"/>
      </rPr>
      <t xml:space="preserve"> - nie zawierajaca barwników, cukru, konserwantów, laktozy, nabiału, oleju palmowego, tłuszczy trans (utwardzanych)</t>
    </r>
  </si>
  <si>
    <t>Stawka Vat w %</t>
  </si>
  <si>
    <t>Łączna wartość
brutto /zł/ 
(kol. 4 x 7)</t>
  </si>
  <si>
    <r>
      <rPr>
        <b/>
        <sz val="12"/>
        <rFont val="Times New Roman"/>
        <family val="1"/>
        <charset val="238"/>
      </rPr>
      <t xml:space="preserve">Fasola czerwona w puszce - </t>
    </r>
    <r>
      <rPr>
        <sz val="12"/>
        <rFont val="Times New Roman"/>
        <family val="1"/>
        <charset val="238"/>
      </rPr>
      <t>kolor biały, jędrna, ziarna całe, niezepsute, bez obcych zapachów, opakowania puszki o pojemności min 2,5 kg</t>
    </r>
  </si>
  <si>
    <t>Część nr 7: Dostawa pozostałych produktów spożywczych</t>
  </si>
  <si>
    <t>Słownie wartość brutto : .............................................................................................................................................................</t>
  </si>
  <si>
    <t>Uwaga: W/w łączną wartość brutto należy zamiemieścić w formularzu "OFERTA".</t>
  </si>
  <si>
    <t>…...........................................….                                                                                                                                                                                         Podpis(y) elektroniczny kwalifikowany/podpis zaufany/
elektroniczny podpis osobisty
osoby(osób) upoważnionej(ych)
do podpisania oferty w imieniu Wykonawcy(ów)</t>
  </si>
  <si>
    <t>153</t>
  </si>
  <si>
    <t>154</t>
  </si>
  <si>
    <t>Cebula prażona-1kg cebula suszona,olej roślinny,ftytura palmowa,mąka pszenna,sol</t>
  </si>
  <si>
    <t>Goździk-gożdziki całe opakowanie Pet 280 g</t>
  </si>
  <si>
    <t>Liście kaffiru suszone-  naturalnie suszony bez konserwantów; opakowanie 250g</t>
  </si>
  <si>
    <t>Musli granola czekoladowa-granola czekoladowa opakowanie 350g</t>
  </si>
  <si>
    <t>Musztarda francuska-musztarda francuska opakowanie 270g</t>
  </si>
  <si>
    <t>Nasiona chija-  naturalnie suszony bez konserwantów; opakowanie 1kg</t>
  </si>
  <si>
    <t>Ocet balsamiczny-opakowanie szklane 0,5 l</t>
  </si>
  <si>
    <t>Ogórki konserwowe-opakowanie szklane 2550g</t>
  </si>
  <si>
    <t>Panierka panko-mąka pszenna,woda,drożdże,sól opakowanie 1kg</t>
  </si>
  <si>
    <t>Pieczarka konserwowa-pieczarki marynowane opakowanie 1700g</t>
  </si>
  <si>
    <t>Płatki chilli-cgili w płatkach opakowanie PET 350 g</t>
  </si>
  <si>
    <t>Rodzynki- 100% owoc naturalnie suszony bez konserwantów; opakowanie 1kg</t>
  </si>
  <si>
    <t>Rozmaryn-rozmaryn suszony opakowanie Pet 250g</t>
  </si>
  <si>
    <t>Sos balsamiczny-krem balsamiczny opakowanie szklane 0,5 l</t>
  </si>
  <si>
    <t>Żelatyna-1kg czysta</t>
  </si>
  <si>
    <t>3</t>
  </si>
  <si>
    <t>4</t>
  </si>
  <si>
    <t>8</t>
  </si>
  <si>
    <t>5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</si>
  <si>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</si>
  <si>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</si>
  <si>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</si>
  <si>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</si>
  <si>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</si>
  <si>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</si>
  <si>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</si>
  <si>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</si>
  <si>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</si>
  <si>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</si>
  <si>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</si>
  <si>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</si>
  <si>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</si>
  <si>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</si>
  <si>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</si>
  <si>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</si>
  <si>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</si>
  <si>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</si>
  <si>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</si>
  <si>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</si>
  <si>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</si>
  <si>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</si>
  <si>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</si>
  <si>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</si>
  <si>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</si>
  <si>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</si>
  <si>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</si>
  <si>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</si>
  <si>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</si>
  <si>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</si>
  <si>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</si>
  <si>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</si>
  <si>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</si>
  <si>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</si>
  <si>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</si>
  <si>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</si>
  <si>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</si>
  <si>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</si>
  <si>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</si>
  <si>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</si>
  <si>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</si>
  <si>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</si>
  <si>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</si>
  <si>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</si>
  <si>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</si>
  <si>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</si>
  <si>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</si>
  <si>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</si>
  <si>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</si>
  <si>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</si>
  <si>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</si>
  <si>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</si>
  <si>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</si>
  <si>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</si>
  <si>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</si>
  <si>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</si>
  <si>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</si>
  <si>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</si>
  <si>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</si>
  <si>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</si>
  <si>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</si>
  <si>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</si>
  <si>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</si>
  <si>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</si>
  <si>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</si>
  <si>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</si>
  <si>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</si>
  <si>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</si>
  <si>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</si>
  <si>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</si>
  <si>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</si>
  <si>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</si>
  <si>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</si>
  <si>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</si>
  <si>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</si>
  <si>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</si>
  <si>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</si>
  <si>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</si>
  <si>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</si>
  <si>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</si>
  <si>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</si>
  <si>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</si>
  <si>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</si>
  <si>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</si>
  <si>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</si>
  <si>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</si>
  <si>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</si>
  <si>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</si>
  <si>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</si>
  <si>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</si>
  <si>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</si>
  <si>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</si>
  <si>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</si>
  <si>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</si>
  <si>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</si>
  <si>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</si>
  <si>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</si>
  <si>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</si>
  <si>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</si>
  <si>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</si>
  <si>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</si>
  <si>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</si>
  <si>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</si>
  <si>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</si>
  <si>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</si>
  <si>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</si>
  <si>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</si>
  <si>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</si>
  <si>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</si>
  <si>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</si>
  <si>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</si>
  <si>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</si>
  <si>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</si>
  <si>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</si>
  <si>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</si>
  <si>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</si>
  <si>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</si>
  <si>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</si>
  <si>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</si>
  <si>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</si>
  <si>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</si>
  <si>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</si>
  <si>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</si>
  <si>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</si>
  <si>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</si>
  <si>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</si>
  <si>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</si>
  <si>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</si>
  <si>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</si>
  <si>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</si>
  <si>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</si>
  <si>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</si>
  <si>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</si>
  <si>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</si>
  <si>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</si>
  <si>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</si>
  <si>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</si>
  <si>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</si>
  <si>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</si>
  <si>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</si>
  <si>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</si>
  <si>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</si>
  <si>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</si>
  <si>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</si>
  <si>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</si>
  <si>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Seler konserwowy-seler paski marynowany opakowanie 1400 g</t>
  </si>
  <si>
    <t xml:space="preserve"> </t>
  </si>
  <si>
    <r>
      <rPr>
        <b/>
        <sz val="12"/>
        <color rgb="FF000000"/>
        <rFont val="Times New Roman"/>
        <family val="1"/>
        <charset val="238"/>
      </rPr>
      <t>Soczewica zielona</t>
    </r>
    <r>
      <rPr>
        <sz val="12"/>
        <color rgb="FF000000"/>
        <rFont val="Times New Roman"/>
        <family val="1"/>
        <charset val="238"/>
      </rPr>
      <t xml:space="preserve"> - ziarna suche; opakowanie 5kg</t>
    </r>
  </si>
  <si>
    <r>
      <rPr>
        <b/>
        <sz val="12"/>
        <rFont val="Times New Roman"/>
        <family val="1"/>
        <charset val="238"/>
      </rPr>
      <t xml:space="preserve">Migdały płatki – </t>
    </r>
    <r>
      <rPr>
        <sz val="12"/>
        <rFont val="Times New Roman"/>
        <family val="1"/>
        <charset val="238"/>
      </rPr>
      <t xml:space="preserve"> opakowanie 1 kg</t>
    </r>
  </si>
  <si>
    <r>
      <rPr>
        <b/>
        <sz val="12"/>
        <rFont val="Times New Roman"/>
        <family val="1"/>
        <charset val="238"/>
      </rPr>
      <t xml:space="preserve">Gałka muszkatołowa - </t>
    </r>
    <r>
      <rPr>
        <sz val="12"/>
        <rFont val="Times New Roman"/>
        <family val="1"/>
        <charset val="238"/>
      </rPr>
      <t>mielona, opakowanie min. 0,5kg</t>
    </r>
  </si>
  <si>
    <r>
      <rPr>
        <b/>
        <sz val="12"/>
        <color rgb="FF000000"/>
        <rFont val="Times New Roman"/>
        <family val="1"/>
        <charset val="238"/>
      </rPr>
      <t>Tuńczyk w sosie własnym</t>
    </r>
    <r>
      <rPr>
        <sz val="12"/>
        <color rgb="FF000000"/>
        <rFont val="Times New Roman"/>
        <family val="1"/>
        <charset val="238"/>
      </rPr>
      <t>-tuńczyk w sosie własnym opakowanie 170g lub może być w dużym opakowaniu puszka 1705g</t>
    </r>
  </si>
  <si>
    <t>37</t>
  </si>
  <si>
    <r>
      <rPr>
        <b/>
        <sz val="12"/>
        <rFont val="Times New Roman"/>
        <family val="1"/>
        <charset val="238"/>
      </rPr>
      <t xml:space="preserve">Przyprawa do gyrosa- -z małą ilością soli </t>
    </r>
    <r>
      <rPr>
        <sz val="12"/>
        <rFont val="Times New Roman"/>
        <family val="1"/>
        <charset val="238"/>
      </rPr>
      <t>w opakowaniu 1kg</t>
    </r>
  </si>
  <si>
    <r>
      <rPr>
        <b/>
        <sz val="12"/>
        <rFont val="Times New Roman"/>
        <family val="1"/>
        <charset val="238"/>
      </rPr>
      <t xml:space="preserve">Cukier puder - </t>
    </r>
    <r>
      <rPr>
        <sz val="12"/>
        <rFont val="Times New Roman"/>
        <family val="1"/>
        <charset val="238"/>
      </rPr>
      <t>opakowanie jednostkowe: torebki foliowe  lub papierowe 500g</t>
    </r>
  </si>
  <si>
    <r>
      <rPr>
        <b/>
        <sz val="12"/>
        <rFont val="Times New Roman"/>
        <family val="1"/>
        <charset val="238"/>
      </rPr>
      <t xml:space="preserve">Ananasy w syropie - </t>
    </r>
    <r>
      <rPr>
        <sz val="12"/>
        <rFont val="Times New Roman"/>
        <family val="1"/>
        <charset val="238"/>
      </rPr>
      <t>ananasy  w syropie opakowanie 3050g</t>
    </r>
  </si>
  <si>
    <r>
      <rPr>
        <b/>
        <sz val="12"/>
        <rFont val="Times New Roman"/>
        <family val="1"/>
        <charset val="238"/>
      </rPr>
      <t xml:space="preserve">Budyń - </t>
    </r>
    <r>
      <rPr>
        <sz val="12"/>
        <rFont val="Times New Roman"/>
        <family val="1"/>
        <charset val="238"/>
      </rPr>
      <t>do gotowania, smak: śmietanka i czekolada, opakowanie 1,0kg</t>
    </r>
  </si>
  <si>
    <r>
      <rPr>
        <b/>
        <sz val="12"/>
        <rFont val="Times New Roman"/>
        <family val="1"/>
        <charset val="238"/>
      </rPr>
      <t xml:space="preserve">Kolendra- </t>
    </r>
    <r>
      <rPr>
        <sz val="12"/>
        <rFont val="Times New Roman"/>
        <family val="1"/>
        <charset val="238"/>
      </rPr>
      <t>opakowanie jednostkowe 1kg</t>
    </r>
  </si>
  <si>
    <r>
      <rPr>
        <b/>
        <sz val="12"/>
        <rFont val="Times New Roman"/>
        <family val="1"/>
        <charset val="238"/>
      </rPr>
      <t xml:space="preserve">Przyprawa do wieprzowiny -
</t>
    </r>
    <r>
      <rPr>
        <sz val="12"/>
        <rFont val="Times New Roman"/>
        <family val="1"/>
        <charset val="238"/>
      </rPr>
      <t>mieszanka ziół, bez dodatku soli, op. 1kg</t>
    </r>
  </si>
  <si>
    <r>
      <rPr>
        <b/>
        <sz val="12"/>
        <rFont val="Times New Roman"/>
        <family val="1"/>
        <charset val="238"/>
      </rPr>
      <t xml:space="preserve">Pieprz ziołowy - </t>
    </r>
    <r>
      <rPr>
        <sz val="12"/>
        <rFont val="Times New Roman"/>
        <family val="1"/>
        <charset val="238"/>
      </rPr>
      <t>opakowania jednostkowe 15g</t>
    </r>
  </si>
  <si>
    <r>
      <rPr>
        <b/>
        <sz val="12"/>
        <rFont val="Times New Roman"/>
        <family val="1"/>
        <charset val="238"/>
      </rPr>
      <t xml:space="preserve">Tymianek - </t>
    </r>
    <r>
      <rPr>
        <sz val="12"/>
        <rFont val="Times New Roman"/>
        <family val="1"/>
        <charset val="238"/>
      </rPr>
      <t>opakowania jednostkowe 10g</t>
    </r>
  </si>
  <si>
    <r>
      <rPr>
        <b/>
        <sz val="12"/>
        <rFont val="Times New Roman"/>
        <family val="1"/>
        <charset val="238"/>
      </rPr>
      <t xml:space="preserve">Bazylia - </t>
    </r>
    <r>
      <rPr>
        <sz val="12"/>
        <rFont val="Times New Roman"/>
        <family val="1"/>
        <charset val="238"/>
      </rPr>
      <t>korzenno - balsamiczny zapach i lekko kwaskowy, chłodząco - orzeźwiający smak, opakowania jednostkowe 10g</t>
    </r>
  </si>
  <si>
    <r>
      <rPr>
        <b/>
        <sz val="12"/>
        <color rgb="FF000000"/>
        <rFont val="Times New Roman"/>
        <family val="1"/>
        <charset val="238"/>
      </rPr>
      <t>Kurkuma</t>
    </r>
    <r>
      <rPr>
        <sz val="12"/>
        <color rgb="FF000000"/>
        <rFont val="Times New Roman"/>
        <family val="1"/>
        <charset val="238"/>
      </rPr>
      <t xml:space="preserve"> - przyprawa o charakterze orienatlnym; kolor żółty; opakowanie 20g</t>
    </r>
  </si>
  <si>
    <r>
      <rPr>
        <b/>
        <sz val="12"/>
        <rFont val="Times New Roman"/>
        <family val="1"/>
        <charset val="238"/>
      </rPr>
      <t xml:space="preserve">Liść laurowy - </t>
    </r>
    <r>
      <rPr>
        <sz val="12"/>
        <rFont val="Times New Roman"/>
        <family val="1"/>
        <charset val="238"/>
      </rPr>
      <t>bez obcych zapachów, opak. jednostkowe 6g</t>
    </r>
  </si>
  <si>
    <r>
      <rPr>
        <b/>
        <sz val="12"/>
        <rFont val="Times New Roman"/>
        <family val="1"/>
        <charset val="238"/>
      </rPr>
      <t xml:space="preserve">Majeranek - </t>
    </r>
    <r>
      <rPr>
        <sz val="12"/>
        <rFont val="Times New Roman"/>
        <family val="1"/>
        <charset val="238"/>
      </rPr>
      <t>aromatyczny, gorzki smak, opakowanie
jednostkowe 8g</t>
    </r>
  </si>
  <si>
    <r>
      <rPr>
        <b/>
        <sz val="12"/>
        <rFont val="Times New Roman"/>
        <family val="1"/>
        <charset val="238"/>
      </rPr>
      <t xml:space="preserve">Oregano – </t>
    </r>
    <r>
      <rPr>
        <sz val="12"/>
        <rFont val="Times New Roman"/>
        <family val="1"/>
        <charset val="238"/>
      </rPr>
      <t>opakowanie jednostkowe 8g</t>
    </r>
  </si>
  <si>
    <r>
      <rPr>
        <b/>
        <sz val="12"/>
        <color rgb="FF000000"/>
        <rFont val="Times New Roman"/>
        <family val="1"/>
        <charset val="238"/>
      </rPr>
      <t>Pieprz czarny ziarnisty</t>
    </r>
    <r>
      <rPr>
        <sz val="12"/>
        <color rgb="FF000000"/>
        <rFont val="Times New Roman"/>
        <family val="1"/>
        <charset val="238"/>
      </rPr>
      <t xml:space="preserve"> - ziarna czarne, suche, opakowanie 15g</t>
    </r>
  </si>
  <si>
    <r>
      <rPr>
        <b/>
        <sz val="12"/>
        <rFont val="Times New Roman"/>
        <family val="1"/>
        <charset val="238"/>
      </rPr>
      <t xml:space="preserve">Pieprz naturalny mielony - </t>
    </r>
    <r>
      <rPr>
        <sz val="12"/>
        <rFont val="Times New Roman"/>
        <family val="1"/>
        <charset val="238"/>
      </rPr>
      <t>wyrazisty, ostry aromat i piekący smak, opakowania jednostkowe 15g</t>
    </r>
  </si>
  <si>
    <r>
      <rPr>
        <b/>
        <sz val="12"/>
        <rFont val="Times New Roman"/>
        <family val="1"/>
        <charset val="238"/>
      </rPr>
      <t xml:space="preserve">Zioła prowansalskie - </t>
    </r>
    <r>
      <rPr>
        <sz val="12"/>
        <rFont val="Times New Roman"/>
        <family val="1"/>
        <charset val="238"/>
      </rPr>
      <t>opakowania jednostkowe 10g</t>
    </r>
  </si>
  <si>
    <r>
      <rPr>
        <b/>
        <sz val="12"/>
        <rFont val="Times New Roman"/>
        <family val="1"/>
        <charset val="238"/>
      </rPr>
      <t xml:space="preserve">Ziele angielskie - </t>
    </r>
    <r>
      <rPr>
        <sz val="12"/>
        <rFont val="Times New Roman"/>
        <family val="1"/>
        <charset val="238"/>
      </rPr>
      <t>silny zapach, gorzki, korzenny smak, opakowania jednostkowe do 15g</t>
    </r>
  </si>
  <si>
    <t>Kotlety sojowe – 100g</t>
  </si>
  <si>
    <r>
      <rPr>
        <b/>
        <sz val="12"/>
        <rFont val="Times New Roman"/>
        <family val="1"/>
        <charset val="238"/>
      </rPr>
      <t xml:space="preserve">Brzoskwinie w puszce połówki - </t>
    </r>
    <r>
      <rPr>
        <sz val="12"/>
        <rFont val="Times New Roman"/>
        <family val="1"/>
        <charset val="238"/>
      </rPr>
      <t>brzoskwinie w syropie opakowanie 2,5kg</t>
    </r>
  </si>
  <si>
    <t>Anyż gwiazdki 3 szt op.</t>
  </si>
  <si>
    <r>
      <rPr>
        <b/>
        <sz val="12"/>
        <rFont val="Times New Roman"/>
        <family val="1"/>
        <charset val="238"/>
      </rPr>
      <t xml:space="preserve">Papryka łagodna w proszku - </t>
    </r>
    <r>
      <rPr>
        <sz val="12"/>
        <rFont val="Times New Roman"/>
        <family val="1"/>
        <charset val="238"/>
      </rPr>
      <t>smak słodki, kolor czerwony, konsystencja sypka, zapach swoisty dla papryki, opakowania jednostkowe 1kg</t>
    </r>
  </si>
  <si>
    <r>
      <rPr>
        <b/>
        <sz val="12"/>
        <rFont val="Times New Roman"/>
        <family val="1"/>
        <charset val="238"/>
      </rPr>
      <t>Papryka wędzona w proszku</t>
    </r>
    <r>
      <rPr>
        <sz val="12"/>
        <rFont val="Times New Roman"/>
        <family val="1"/>
        <charset val="238"/>
      </rPr>
      <t xml:space="preserve"> - smak słodki, z nutą wędzenia, kolor mocno czerwony, konsystencja sypka, opakowania jednostkowe 1kg</t>
    </r>
  </si>
  <si>
    <r>
      <rPr>
        <b/>
        <sz val="12"/>
        <rFont val="Times New Roman"/>
        <family val="1"/>
        <charset val="238"/>
      </rPr>
      <t xml:space="preserve">Cieciorka konserwowa – </t>
    </r>
    <r>
      <rPr>
        <sz val="12"/>
        <rFont val="Times New Roman"/>
        <family val="1"/>
        <charset val="238"/>
      </rPr>
      <t>ziarna cieciorki w zalewie, opakowanie 2500g</t>
    </r>
  </si>
  <si>
    <t>Curry opakowanie 900g-kompozycja ziół, przypraw i suszonych warzyw o charakterystycznym, pikantnym aromacie i intensywnym smaku, między innymi: imbiru, lubczyku, kardamonu, kolendry, pieprzu czarnego, chili, cynamonu</t>
  </si>
  <si>
    <r>
      <rPr>
        <b/>
        <sz val="12"/>
        <color rgb="FF000000"/>
        <rFont val="Times New Roman"/>
        <family val="1"/>
        <charset val="238"/>
      </rPr>
      <t>Czekolada pełnomleczna</t>
    </r>
    <r>
      <rPr>
        <sz val="12"/>
        <color rgb="FF000000"/>
        <rFont val="Times New Roman"/>
        <family val="1"/>
        <charset val="238"/>
      </rPr>
      <t xml:space="preserve"> - czekolada otrzymana z masy czekoladowej mlecznej,stanowiącej nie mniej niż 60% masy wyboru.opakowanie jednostkowe czekolada formowana o masie 100g.opakowane w papier pergaminowy,folię z tworzyw sztucznych lub aluminiową(materiał opakowania dopuszczony do kontaktu z żywnością).Opakowanie jednostkowe powinny zabezpieczać produkt przed zniszczeniem i zanieczyszczeniem,powinny być czyste,bez obcych zapachów i uszkodzeń mechanicznych op.90g</t>
    </r>
  </si>
  <si>
    <t>Kmin rzymski- opakowanie jednostkowe 15g.</t>
  </si>
  <si>
    <r>
      <rPr>
        <b/>
        <sz val="12"/>
        <rFont val="Times New Roman"/>
        <family val="1"/>
        <charset val="238"/>
      </rPr>
      <t xml:space="preserve">Mąka bezglutenowa – </t>
    </r>
    <r>
      <rPr>
        <sz val="12"/>
        <rFont val="Times New Roman"/>
        <family val="1"/>
        <charset val="238"/>
      </rPr>
      <t>, sucha, produkt sypki, opakowanie 1kg</t>
    </r>
  </si>
  <si>
    <t>Mikołaj milka- opakowanie 45g</t>
  </si>
  <si>
    <t>Pasta curry-czerwona,zielona ,żółta opakowanie 1 kg lub może być w małych</t>
  </si>
  <si>
    <t>Pieprz kolorowy młotkowany-pieprz kolorowy młotowany opakowanie Pet 360g</t>
  </si>
  <si>
    <t>Sos słodki chili-opakowanie jednostkowe 0,900g</t>
  </si>
  <si>
    <t>Żurawina suszona- opakowanie 1 kg</t>
  </si>
  <si>
    <t>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</si>
</sst>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##0;###0"/>
    <numFmt numFmtId="165" formatCode="#,##0.00\ &quot;zł&quot;"/>
  </numFmts>
  <fonts count="20" x14ac:knownFonts="1">
    <font>
      <sz val="10"/>
      <color rgb="FF000000"/>
      <name val="Times New Roman"/>
      <charset val="204"/>
    </font>
    <font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rgb="FF212121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0"/>
      <name val="Times New Roman"/>
      <family val="1"/>
      <charset val="238"/>
    </font>
    <font>
      <sz val="9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56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5" fillId="0" borderId="0" xfId="0" applyFont="1"/>
    <xf numFmtId="0" fontId="15" fillId="0" borderId="0" xfId="0" applyFont="1" applyAlignment="1">
      <alignment horizontal="center"/>
    </xf>
    <xf numFmtId="49" fontId="2" fillId="0" borderId="4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5" fillId="4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8" fillId="0" borderId="3" xfId="0" applyFont="1" applyBorder="1" applyAlignment="1">
      <alignment horizontal="right" vertical="top" wrapText="1"/>
    </xf>
    <xf numFmtId="0" fontId="8" fillId="0" borderId="5" xfId="0" applyFont="1" applyBorder="1" applyAlignment="1">
      <alignment horizontal="right" vertical="top" wrapText="1"/>
    </xf>
    <xf numFmtId="44" fontId="2" fillId="0" borderId="1" xfId="1" applyFont="1" applyFill="1" applyBorder="1" applyAlignment="1" applyProtection="1">
      <alignment horizontal="center" vertical="center" wrapText="1"/>
      <protection locked="0"/>
    </xf>
    <xf numFmtId="9" fontId="2" fillId="0" borderId="1" xfId="2" applyFont="1" applyFill="1" applyBorder="1" applyAlignment="1" applyProtection="1">
      <alignment horizontal="center" vertical="center" wrapText="1"/>
      <protection locked="0"/>
    </xf>
    <xf numFmtId="8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9" fontId="2" fillId="3" borderId="1" xfId="2" applyFont="1" applyFill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4" fontId="2" fillId="3" borderId="1" xfId="1" applyFont="1" applyFill="1" applyBorder="1" applyAlignment="1" applyProtection="1">
      <alignment horizontal="center" vertical="center" wrapText="1"/>
      <protection locked="0"/>
    </xf>
    <xf numFmtId="9" fontId="2" fillId="0" borderId="4" xfId="2" applyFont="1" applyFill="1" applyBorder="1" applyAlignment="1" applyProtection="1">
      <alignment horizontal="center" vertical="center" wrapText="1"/>
      <protection locked="0"/>
    </xf>
    <xf numFmtId="44" fontId="2" fillId="0" borderId="4" xfId="1" applyFont="1" applyFill="1" applyBorder="1" applyAlignment="1" applyProtection="1">
      <alignment horizontal="center" vertical="center" wrapText="1"/>
      <protection locked="0"/>
    </xf>
    <xf numFmtId="8" fontId="2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2"/>
  <sheetViews>
    <sheetView tabSelected="1" topLeftCell="A139" zoomScale="96" zoomScaleNormal="96" workbookViewId="0">
      <selection activeCell="O146" sqref="O146"/>
    </sheetView>
  </sheetViews>
  <sheetFormatPr defaultColWidth="9.33203125" defaultRowHeight="12.75" x14ac:dyDescent="0.2"/>
  <cols>
    <col min="1" max="1" width="8" customWidth="1"/>
    <col min="2" max="2" width="61.83203125" customWidth="1"/>
    <col min="3" max="6" width="11.5" customWidth="1"/>
    <col min="7" max="7" width="14.83203125" customWidth="1"/>
    <col min="8" max="8" width="18.33203125" customWidth="1"/>
    <col min="9" max="9" width="22.1640625" customWidth="1"/>
  </cols>
  <sheetData>
    <row r="1" spans="1:11" ht="15" x14ac:dyDescent="0.25">
      <c r="A1" s="20"/>
      <c r="B1" s="20"/>
      <c r="C1" s="20"/>
      <c r="D1" s="21"/>
      <c r="E1" s="21"/>
      <c r="F1" s="21"/>
      <c r="G1" s="20"/>
      <c r="H1" s="20"/>
      <c r="I1" s="20" t="s">
        <v>74</v>
      </c>
    </row>
    <row r="2" spans="1:11" ht="15" x14ac:dyDescent="0.25">
      <c r="A2" s="41" t="s">
        <v>72</v>
      </c>
      <c r="B2" s="41"/>
      <c r="C2" s="41"/>
      <c r="D2" s="41"/>
      <c r="E2" s="41"/>
      <c r="F2" s="41"/>
      <c r="G2" s="41"/>
      <c r="H2" s="41"/>
      <c r="I2" s="41"/>
    </row>
    <row r="3" spans="1:11" ht="23.25" x14ac:dyDescent="0.35">
      <c r="A3" s="43" t="s">
        <v>117</v>
      </c>
      <c r="B3" s="43"/>
      <c r="C3" s="43"/>
      <c r="D3" s="43"/>
      <c r="E3" s="43"/>
      <c r="F3" s="43"/>
      <c r="G3" s="43"/>
      <c r="H3" s="43"/>
      <c r="I3" s="43"/>
    </row>
    <row r="4" spans="1:11" ht="15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11" ht="15" x14ac:dyDescent="0.25">
      <c r="A5" s="42" t="s">
        <v>73</v>
      </c>
      <c r="B5" s="42"/>
      <c r="C5" s="42"/>
      <c r="D5" s="42"/>
      <c r="E5" s="42"/>
      <c r="F5" s="42"/>
      <c r="G5" s="42"/>
      <c r="H5" s="42"/>
      <c r="I5" s="42"/>
    </row>
    <row r="6" spans="1:11" ht="45" x14ac:dyDescent="0.2">
      <c r="A6" s="3" t="s">
        <v>2</v>
      </c>
      <c r="B6" s="3" t="s">
        <v>6</v>
      </c>
      <c r="C6" s="3" t="s">
        <v>7</v>
      </c>
      <c r="D6" s="3" t="s">
        <v>8</v>
      </c>
      <c r="E6" s="11" t="s">
        <v>77</v>
      </c>
      <c r="F6" s="11" t="s">
        <v>114</v>
      </c>
      <c r="G6" s="11" t="s">
        <v>75</v>
      </c>
      <c r="H6" s="12" t="s">
        <v>78</v>
      </c>
      <c r="I6" s="12" t="s">
        <v>115</v>
      </c>
    </row>
    <row r="7" spans="1:11" ht="15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</row>
    <row r="8" spans="1:11" ht="31.5" x14ac:dyDescent="0.2">
      <c r="A8" s="10">
        <v>2</v>
      </c>
      <c r="B8" s="9" t="s">
        <v>296</v>
      </c>
      <c r="C8" s="4" t="s">
        <v>0</v>
      </c>
      <c r="D8" s="5">
        <v>50</v>
      </c>
      <c r="E8" s="46"/>
      <c r="F8" s="47"/>
      <c r="G8" s="16">
        <f>(E8*F8)+E8</f>
        <v>0</v>
      </c>
      <c r="H8" s="16">
        <f>E8*D8</f>
        <v>0</v>
      </c>
      <c r="I8" s="16">
        <f>G8*D8</f>
        <v>0</v>
      </c>
    </row>
    <row r="9" spans="1:11" ht="15.75" x14ac:dyDescent="0.2">
      <c r="A9" s="8" t="s">
        <v>138</v>
      </c>
      <c r="B9" s="33" t="s">
        <v>313</v>
      </c>
      <c r="C9" s="4" t="s">
        <v>0</v>
      </c>
      <c r="D9" s="5">
        <v>6</v>
      </c>
      <c r="E9" s="46"/>
      <c r="F9" s="47"/>
      <c r="G9" s="16">
        <f t="shared" ref="G9:G72" si="0">(E9*F9)+E9</f>
        <v>0</v>
      </c>
      <c r="H9" s="16">
        <f t="shared" ref="H9:H72" si="1">E9*D9</f>
        <v>0</v>
      </c>
      <c r="I9" s="16">
        <f t="shared" ref="I9:I72" si="2">G9*D9</f>
        <v>0</v>
      </c>
    </row>
    <row r="10" spans="1:11" ht="31.5" x14ac:dyDescent="0.2">
      <c r="A10" s="8" t="s">
        <v>139</v>
      </c>
      <c r="B10" s="1" t="s">
        <v>33</v>
      </c>
      <c r="C10" s="4" t="s">
        <v>0</v>
      </c>
      <c r="D10" s="5">
        <v>70</v>
      </c>
      <c r="E10" s="46"/>
      <c r="F10" s="47"/>
      <c r="G10" s="16">
        <f t="shared" si="0"/>
        <v>0</v>
      </c>
      <c r="H10" s="16">
        <f t="shared" si="1"/>
        <v>0</v>
      </c>
      <c r="I10" s="16">
        <f t="shared" si="2"/>
        <v>0</v>
      </c>
    </row>
    <row r="11" spans="1:11" ht="15.75" x14ac:dyDescent="0.2">
      <c r="A11" s="8" t="s">
        <v>141</v>
      </c>
      <c r="B11" s="1" t="s">
        <v>34</v>
      </c>
      <c r="C11" s="4" t="s">
        <v>0</v>
      </c>
      <c r="D11" s="5">
        <v>15</v>
      </c>
      <c r="E11" s="46"/>
      <c r="F11" s="47"/>
      <c r="G11" s="16">
        <f t="shared" si="0"/>
        <v>0</v>
      </c>
      <c r="H11" s="16">
        <f t="shared" si="1"/>
        <v>0</v>
      </c>
      <c r="I11" s="16">
        <f t="shared" si="2"/>
        <v>0</v>
      </c>
    </row>
    <row r="12" spans="1:11" ht="31.5" x14ac:dyDescent="0.2">
      <c r="A12" s="8" t="s">
        <v>142</v>
      </c>
      <c r="B12" s="9" t="s">
        <v>107</v>
      </c>
      <c r="C12" s="4" t="s">
        <v>0</v>
      </c>
      <c r="D12" s="5">
        <v>30</v>
      </c>
      <c r="E12" s="46"/>
      <c r="F12" s="47"/>
      <c r="G12" s="16">
        <f t="shared" si="0"/>
        <v>0</v>
      </c>
      <c r="H12" s="16">
        <f t="shared" si="1"/>
        <v>0</v>
      </c>
      <c r="I12" s="16">
        <f t="shared" si="2"/>
        <v>0</v>
      </c>
    </row>
    <row r="13" spans="1:11" ht="126" x14ac:dyDescent="0.2">
      <c r="A13" s="8" t="s">
        <v>143</v>
      </c>
      <c r="B13" s="1" t="s">
        <v>65</v>
      </c>
      <c r="C13" s="4" t="s">
        <v>0</v>
      </c>
      <c r="D13" s="5">
        <v>1000</v>
      </c>
      <c r="E13" s="46"/>
      <c r="F13" s="47"/>
      <c r="G13" s="16">
        <f t="shared" si="0"/>
        <v>0</v>
      </c>
      <c r="H13" s="16">
        <f t="shared" si="1"/>
        <v>0</v>
      </c>
      <c r="I13" s="16">
        <f t="shared" si="2"/>
        <v>0</v>
      </c>
      <c r="K13" t="s">
        <v>288</v>
      </c>
    </row>
    <row r="14" spans="1:11" ht="47.25" x14ac:dyDescent="0.2">
      <c r="A14" s="8" t="s">
        <v>140</v>
      </c>
      <c r="B14" s="9" t="s">
        <v>302</v>
      </c>
      <c r="C14" s="4" t="s">
        <v>0</v>
      </c>
      <c r="D14" s="5">
        <v>10</v>
      </c>
      <c r="E14" s="46"/>
      <c r="F14" s="47"/>
      <c r="G14" s="16">
        <f t="shared" si="0"/>
        <v>0</v>
      </c>
      <c r="H14" s="16">
        <f t="shared" si="1"/>
        <v>0</v>
      </c>
      <c r="I14" s="16">
        <f t="shared" si="2"/>
        <v>0</v>
      </c>
    </row>
    <row r="15" spans="1:11" ht="31.5" x14ac:dyDescent="0.2">
      <c r="A15" s="8" t="s">
        <v>144</v>
      </c>
      <c r="B15" s="9" t="s">
        <v>312</v>
      </c>
      <c r="C15" s="4" t="s">
        <v>0</v>
      </c>
      <c r="D15" s="5">
        <v>50</v>
      </c>
      <c r="E15" s="46"/>
      <c r="F15" s="47"/>
      <c r="G15" s="16">
        <f t="shared" si="0"/>
        <v>0</v>
      </c>
      <c r="H15" s="16">
        <f t="shared" si="1"/>
        <v>0</v>
      </c>
      <c r="I15" s="16">
        <f t="shared" si="2"/>
        <v>0</v>
      </c>
    </row>
    <row r="16" spans="1:11" ht="31.5" x14ac:dyDescent="0.2">
      <c r="A16" s="8" t="s">
        <v>145</v>
      </c>
      <c r="B16" s="19" t="s">
        <v>297</v>
      </c>
      <c r="C16" s="4" t="s">
        <v>0</v>
      </c>
      <c r="D16" s="5">
        <v>50</v>
      </c>
      <c r="E16" s="46"/>
      <c r="F16" s="47"/>
      <c r="G16" s="16">
        <f t="shared" si="0"/>
        <v>0</v>
      </c>
      <c r="H16" s="16">
        <f t="shared" si="1"/>
        <v>0</v>
      </c>
      <c r="I16" s="16">
        <f t="shared" si="2"/>
        <v>0</v>
      </c>
    </row>
    <row r="17" spans="1:9" ht="31.5" x14ac:dyDescent="0.2">
      <c r="A17" s="8" t="s">
        <v>146</v>
      </c>
      <c r="B17" s="32" t="s">
        <v>123</v>
      </c>
      <c r="C17" s="4" t="s">
        <v>0</v>
      </c>
      <c r="D17" s="5">
        <v>10</v>
      </c>
      <c r="E17" s="46"/>
      <c r="F17" s="47"/>
      <c r="G17" s="16">
        <f t="shared" si="0"/>
        <v>0</v>
      </c>
      <c r="H17" s="16">
        <f t="shared" si="1"/>
        <v>0</v>
      </c>
      <c r="I17" s="16">
        <f t="shared" si="2"/>
        <v>0</v>
      </c>
    </row>
    <row r="18" spans="1:9" ht="31.5" x14ac:dyDescent="0.2">
      <c r="A18" s="8" t="s">
        <v>147</v>
      </c>
      <c r="B18" s="1" t="s">
        <v>35</v>
      </c>
      <c r="C18" s="4" t="s">
        <v>0</v>
      </c>
      <c r="D18" s="5">
        <v>1000</v>
      </c>
      <c r="E18" s="46"/>
      <c r="F18" s="47"/>
      <c r="G18" s="16">
        <f t="shared" si="0"/>
        <v>0</v>
      </c>
      <c r="H18" s="16">
        <f t="shared" si="1"/>
        <v>0</v>
      </c>
      <c r="I18" s="16">
        <f t="shared" si="2"/>
        <v>0</v>
      </c>
    </row>
    <row r="19" spans="1:9" ht="126" x14ac:dyDescent="0.2">
      <c r="A19" s="8" t="s">
        <v>148</v>
      </c>
      <c r="B19" s="9" t="s">
        <v>108</v>
      </c>
      <c r="C19" s="4" t="s">
        <v>0</v>
      </c>
      <c r="D19" s="5">
        <v>15</v>
      </c>
      <c r="E19" s="46"/>
      <c r="F19" s="47"/>
      <c r="G19" s="16">
        <f t="shared" si="0"/>
        <v>0</v>
      </c>
      <c r="H19" s="16">
        <f t="shared" si="1"/>
        <v>0</v>
      </c>
      <c r="I19" s="16">
        <f t="shared" si="2"/>
        <v>0</v>
      </c>
    </row>
    <row r="20" spans="1:9" ht="47.25" x14ac:dyDescent="0.2">
      <c r="A20" s="8" t="s">
        <v>149</v>
      </c>
      <c r="B20" s="9" t="s">
        <v>91</v>
      </c>
      <c r="C20" s="4" t="s">
        <v>1</v>
      </c>
      <c r="D20" s="5">
        <v>20</v>
      </c>
      <c r="E20" s="46"/>
      <c r="F20" s="47"/>
      <c r="G20" s="16">
        <f t="shared" si="0"/>
        <v>0</v>
      </c>
      <c r="H20" s="16">
        <f t="shared" si="1"/>
        <v>0</v>
      </c>
      <c r="I20" s="16">
        <f t="shared" si="2"/>
        <v>0</v>
      </c>
    </row>
    <row r="21" spans="1:9" ht="31.5" x14ac:dyDescent="0.2">
      <c r="A21" s="8" t="s">
        <v>150</v>
      </c>
      <c r="B21" s="9" t="s">
        <v>316</v>
      </c>
      <c r="C21" s="4" t="s">
        <v>0</v>
      </c>
      <c r="D21" s="5">
        <v>50</v>
      </c>
      <c r="E21" s="48"/>
      <c r="F21" s="47"/>
      <c r="G21" s="16">
        <f t="shared" si="0"/>
        <v>0</v>
      </c>
      <c r="H21" s="16">
        <f t="shared" si="1"/>
        <v>0</v>
      </c>
      <c r="I21" s="16">
        <f t="shared" si="2"/>
        <v>0</v>
      </c>
    </row>
    <row r="22" spans="1:9" ht="31.5" x14ac:dyDescent="0.2">
      <c r="A22" s="8" t="s">
        <v>151</v>
      </c>
      <c r="B22" s="1" t="s">
        <v>66</v>
      </c>
      <c r="C22" s="4" t="s">
        <v>1</v>
      </c>
      <c r="D22" s="5">
        <v>490</v>
      </c>
      <c r="E22" s="46"/>
      <c r="F22" s="47"/>
      <c r="G22" s="16">
        <f t="shared" si="0"/>
        <v>0</v>
      </c>
      <c r="H22" s="16">
        <f t="shared" si="1"/>
        <v>0</v>
      </c>
      <c r="I22" s="16">
        <f t="shared" si="2"/>
        <v>0</v>
      </c>
    </row>
    <row r="23" spans="1:9" ht="31.5" x14ac:dyDescent="0.2">
      <c r="A23" s="8" t="s">
        <v>152</v>
      </c>
      <c r="B23" s="9" t="s">
        <v>295</v>
      </c>
      <c r="C23" s="4" t="s">
        <v>1</v>
      </c>
      <c r="D23" s="5">
        <v>150</v>
      </c>
      <c r="E23" s="46"/>
      <c r="F23" s="47"/>
      <c r="G23" s="16">
        <f t="shared" si="0"/>
        <v>0</v>
      </c>
      <c r="H23" s="16">
        <f t="shared" si="1"/>
        <v>0</v>
      </c>
      <c r="I23" s="16">
        <f t="shared" si="2"/>
        <v>0</v>
      </c>
    </row>
    <row r="24" spans="1:9" ht="31.5" x14ac:dyDescent="0.2">
      <c r="A24" s="8" t="s">
        <v>153</v>
      </c>
      <c r="B24" s="9" t="s">
        <v>92</v>
      </c>
      <c r="C24" s="4" t="s">
        <v>0</v>
      </c>
      <c r="D24" s="5">
        <v>50</v>
      </c>
      <c r="E24" s="46"/>
      <c r="F24" s="47"/>
      <c r="G24" s="16">
        <f t="shared" si="0"/>
        <v>0</v>
      </c>
      <c r="H24" s="16">
        <f t="shared" si="1"/>
        <v>0</v>
      </c>
      <c r="I24" s="16">
        <f t="shared" si="2"/>
        <v>0</v>
      </c>
    </row>
    <row r="25" spans="1:9" ht="78.75" x14ac:dyDescent="0.2">
      <c r="A25" s="8" t="s">
        <v>154</v>
      </c>
      <c r="B25" s="32" t="s">
        <v>317</v>
      </c>
      <c r="C25" s="4" t="s">
        <v>0</v>
      </c>
      <c r="D25" s="5">
        <v>10</v>
      </c>
      <c r="E25" s="48"/>
      <c r="F25" s="49"/>
      <c r="G25" s="16">
        <f t="shared" si="0"/>
        <v>0</v>
      </c>
      <c r="H25" s="16">
        <f t="shared" si="1"/>
        <v>0</v>
      </c>
      <c r="I25" s="16">
        <f t="shared" si="2"/>
        <v>0</v>
      </c>
    </row>
    <row r="26" spans="1:9" ht="31.5" x14ac:dyDescent="0.2">
      <c r="A26" s="8" t="s">
        <v>155</v>
      </c>
      <c r="B26" s="1" t="s">
        <v>67</v>
      </c>
      <c r="C26" s="4" t="s">
        <v>0</v>
      </c>
      <c r="D26" s="5">
        <v>6</v>
      </c>
      <c r="E26" s="46"/>
      <c r="F26" s="47"/>
      <c r="G26" s="16">
        <f t="shared" si="0"/>
        <v>0</v>
      </c>
      <c r="H26" s="16">
        <f t="shared" si="1"/>
        <v>0</v>
      </c>
      <c r="I26" s="16">
        <f t="shared" si="2"/>
        <v>0</v>
      </c>
    </row>
    <row r="27" spans="1:9" ht="15.75" x14ac:dyDescent="0.2">
      <c r="A27" s="8" t="s">
        <v>156</v>
      </c>
      <c r="B27" s="1" t="s">
        <v>79</v>
      </c>
      <c r="C27" s="4" t="s">
        <v>0</v>
      </c>
      <c r="D27" s="5">
        <v>200</v>
      </c>
      <c r="E27" s="46"/>
      <c r="F27" s="47"/>
      <c r="G27" s="16">
        <f t="shared" si="0"/>
        <v>0</v>
      </c>
      <c r="H27" s="16">
        <f t="shared" si="1"/>
        <v>0</v>
      </c>
      <c r="I27" s="16">
        <f t="shared" si="2"/>
        <v>0</v>
      </c>
    </row>
    <row r="28" spans="1:9" ht="157.5" x14ac:dyDescent="0.2">
      <c r="A28" s="8" t="s">
        <v>157</v>
      </c>
      <c r="B28" s="34" t="s">
        <v>318</v>
      </c>
      <c r="C28" s="4" t="s">
        <v>0</v>
      </c>
      <c r="D28" s="5">
        <v>700</v>
      </c>
      <c r="E28" s="50"/>
      <c r="F28" s="49"/>
      <c r="G28" s="16">
        <f t="shared" si="0"/>
        <v>0</v>
      </c>
      <c r="H28" s="16">
        <f t="shared" si="1"/>
        <v>0</v>
      </c>
      <c r="I28" s="16">
        <f t="shared" si="2"/>
        <v>0</v>
      </c>
    </row>
    <row r="29" spans="1:9" ht="31.5" x14ac:dyDescent="0.2">
      <c r="A29" s="8" t="s">
        <v>158</v>
      </c>
      <c r="B29" s="1" t="s">
        <v>80</v>
      </c>
      <c r="C29" s="4" t="s">
        <v>0</v>
      </c>
      <c r="D29" s="5">
        <v>10</v>
      </c>
      <c r="E29" s="46"/>
      <c r="F29" s="47"/>
      <c r="G29" s="16">
        <f t="shared" si="0"/>
        <v>0</v>
      </c>
      <c r="H29" s="16">
        <f t="shared" si="1"/>
        <v>0</v>
      </c>
      <c r="I29" s="16">
        <f t="shared" si="2"/>
        <v>0</v>
      </c>
    </row>
    <row r="30" spans="1:9" ht="15.75" x14ac:dyDescent="0.2">
      <c r="A30" s="8" t="s">
        <v>159</v>
      </c>
      <c r="B30" s="1" t="s">
        <v>3</v>
      </c>
      <c r="C30" s="4" t="s">
        <v>0</v>
      </c>
      <c r="D30" s="5">
        <v>50</v>
      </c>
      <c r="E30" s="46"/>
      <c r="F30" s="47"/>
      <c r="G30" s="16">
        <f t="shared" si="0"/>
        <v>0</v>
      </c>
      <c r="H30" s="16">
        <f t="shared" si="1"/>
        <v>0</v>
      </c>
      <c r="I30" s="16">
        <f t="shared" si="2"/>
        <v>0</v>
      </c>
    </row>
    <row r="31" spans="1:9" ht="47.25" x14ac:dyDescent="0.2">
      <c r="A31" s="8" t="s">
        <v>160</v>
      </c>
      <c r="B31" s="9" t="s">
        <v>106</v>
      </c>
      <c r="C31" s="4" t="s">
        <v>0</v>
      </c>
      <c r="D31" s="5">
        <v>20</v>
      </c>
      <c r="E31" s="46"/>
      <c r="F31" s="47"/>
      <c r="G31" s="16">
        <f t="shared" si="0"/>
        <v>0</v>
      </c>
      <c r="H31" s="16">
        <f t="shared" si="1"/>
        <v>0</v>
      </c>
      <c r="I31" s="16">
        <f t="shared" si="2"/>
        <v>0</v>
      </c>
    </row>
    <row r="32" spans="1:9" ht="15.75" x14ac:dyDescent="0.2">
      <c r="A32" s="8" t="s">
        <v>161</v>
      </c>
      <c r="B32" s="2" t="s">
        <v>109</v>
      </c>
      <c r="C32" s="4" t="s">
        <v>0</v>
      </c>
      <c r="D32" s="5">
        <v>30</v>
      </c>
      <c r="E32" s="46"/>
      <c r="F32" s="47"/>
      <c r="G32" s="16">
        <f t="shared" si="0"/>
        <v>0</v>
      </c>
      <c r="H32" s="16">
        <f t="shared" si="1"/>
        <v>0</v>
      </c>
      <c r="I32" s="16">
        <f t="shared" si="2"/>
        <v>0</v>
      </c>
    </row>
    <row r="33" spans="1:9" ht="47.25" x14ac:dyDescent="0.2">
      <c r="A33" s="8" t="s">
        <v>162</v>
      </c>
      <c r="B33" s="1" t="s">
        <v>36</v>
      </c>
      <c r="C33" s="4" t="s">
        <v>0</v>
      </c>
      <c r="D33" s="5">
        <v>7</v>
      </c>
      <c r="E33" s="46"/>
      <c r="F33" s="47"/>
      <c r="G33" s="16">
        <f t="shared" si="0"/>
        <v>0</v>
      </c>
      <c r="H33" s="16">
        <f t="shared" si="1"/>
        <v>0</v>
      </c>
      <c r="I33" s="16">
        <f t="shared" si="2"/>
        <v>0</v>
      </c>
    </row>
    <row r="34" spans="1:9" ht="47.25" x14ac:dyDescent="0.2">
      <c r="A34" s="8" t="s">
        <v>163</v>
      </c>
      <c r="B34" s="9" t="s">
        <v>116</v>
      </c>
      <c r="C34" s="4" t="s">
        <v>0</v>
      </c>
      <c r="D34" s="5">
        <v>11</v>
      </c>
      <c r="E34" s="46"/>
      <c r="F34" s="47"/>
      <c r="G34" s="16">
        <f t="shared" si="0"/>
        <v>0</v>
      </c>
      <c r="H34" s="16">
        <f t="shared" si="1"/>
        <v>0</v>
      </c>
      <c r="I34" s="16">
        <f t="shared" si="2"/>
        <v>0</v>
      </c>
    </row>
    <row r="35" spans="1:9" ht="31.5" x14ac:dyDescent="0.2">
      <c r="A35" s="8" t="s">
        <v>164</v>
      </c>
      <c r="B35" s="1" t="s">
        <v>68</v>
      </c>
      <c r="C35" s="4" t="s">
        <v>0</v>
      </c>
      <c r="D35" s="5">
        <v>50</v>
      </c>
      <c r="E35" s="48"/>
      <c r="F35" s="47"/>
      <c r="G35" s="16">
        <f t="shared" si="0"/>
        <v>0</v>
      </c>
      <c r="H35" s="16">
        <f t="shared" si="1"/>
        <v>0</v>
      </c>
      <c r="I35" s="16">
        <f t="shared" si="2"/>
        <v>0</v>
      </c>
    </row>
    <row r="36" spans="1:9" ht="15.75" x14ac:dyDescent="0.2">
      <c r="A36" s="8" t="s">
        <v>165</v>
      </c>
      <c r="B36" s="9" t="s">
        <v>291</v>
      </c>
      <c r="C36" s="4" t="s">
        <v>0</v>
      </c>
      <c r="D36" s="5">
        <v>5</v>
      </c>
      <c r="E36" s="46"/>
      <c r="F36" s="47"/>
      <c r="G36" s="16">
        <f t="shared" si="0"/>
        <v>0</v>
      </c>
      <c r="H36" s="16">
        <f t="shared" si="1"/>
        <v>0</v>
      </c>
      <c r="I36" s="16">
        <f t="shared" si="2"/>
        <v>0</v>
      </c>
    </row>
    <row r="37" spans="1:9" ht="15.75" x14ac:dyDescent="0.2">
      <c r="A37" s="8" t="s">
        <v>166</v>
      </c>
      <c r="B37" s="33" t="s">
        <v>124</v>
      </c>
      <c r="C37" s="4" t="s">
        <v>0</v>
      </c>
      <c r="D37" s="5">
        <v>3</v>
      </c>
      <c r="E37" s="46"/>
      <c r="F37" s="47"/>
      <c r="G37" s="16">
        <f t="shared" si="0"/>
        <v>0</v>
      </c>
      <c r="H37" s="16">
        <f t="shared" si="1"/>
        <v>0</v>
      </c>
      <c r="I37" s="16">
        <f t="shared" si="2"/>
        <v>0</v>
      </c>
    </row>
    <row r="38" spans="1:9" ht="15.75" x14ac:dyDescent="0.2">
      <c r="A38" s="8" t="s">
        <v>167</v>
      </c>
      <c r="B38" s="2" t="s">
        <v>101</v>
      </c>
      <c r="C38" s="4" t="s">
        <v>0</v>
      </c>
      <c r="D38" s="5">
        <v>10</v>
      </c>
      <c r="E38" s="46"/>
      <c r="F38" s="47"/>
      <c r="G38" s="16">
        <f t="shared" si="0"/>
        <v>0</v>
      </c>
      <c r="H38" s="16">
        <f t="shared" si="1"/>
        <v>0</v>
      </c>
      <c r="I38" s="16">
        <f t="shared" si="2"/>
        <v>0</v>
      </c>
    </row>
    <row r="39" spans="1:9" ht="47.25" x14ac:dyDescent="0.2">
      <c r="A39" s="8" t="s">
        <v>168</v>
      </c>
      <c r="B39" s="1" t="s">
        <v>69</v>
      </c>
      <c r="C39" s="4" t="s">
        <v>0</v>
      </c>
      <c r="D39" s="5">
        <v>5</v>
      </c>
      <c r="E39" s="46"/>
      <c r="F39" s="47"/>
      <c r="G39" s="16">
        <f t="shared" si="0"/>
        <v>0</v>
      </c>
      <c r="H39" s="16">
        <f t="shared" si="1"/>
        <v>0</v>
      </c>
      <c r="I39" s="16">
        <f t="shared" si="2"/>
        <v>0</v>
      </c>
    </row>
    <row r="40" spans="1:9" ht="31.5" x14ac:dyDescent="0.2">
      <c r="A40" s="8" t="s">
        <v>169</v>
      </c>
      <c r="B40" s="9" t="s">
        <v>93</v>
      </c>
      <c r="C40" s="4" t="s">
        <v>0</v>
      </c>
      <c r="D40" s="5">
        <v>15</v>
      </c>
      <c r="E40" s="46"/>
      <c r="F40" s="47"/>
      <c r="G40" s="16">
        <f t="shared" si="0"/>
        <v>0</v>
      </c>
      <c r="H40" s="16">
        <f t="shared" si="1"/>
        <v>0</v>
      </c>
      <c r="I40" s="16">
        <f t="shared" si="2"/>
        <v>0</v>
      </c>
    </row>
    <row r="41" spans="1:9" ht="63" x14ac:dyDescent="0.2">
      <c r="A41" s="8" t="s">
        <v>170</v>
      </c>
      <c r="B41" s="9" t="s">
        <v>81</v>
      </c>
      <c r="C41" s="4" t="s">
        <v>0</v>
      </c>
      <c r="D41" s="5">
        <v>60</v>
      </c>
      <c r="E41" s="46"/>
      <c r="F41" s="47"/>
      <c r="G41" s="16">
        <f t="shared" si="0"/>
        <v>0</v>
      </c>
      <c r="H41" s="16">
        <f t="shared" si="1"/>
        <v>0</v>
      </c>
      <c r="I41" s="16">
        <f t="shared" si="2"/>
        <v>0</v>
      </c>
    </row>
    <row r="42" spans="1:9" ht="78.75" x14ac:dyDescent="0.2">
      <c r="A42" s="8" t="s">
        <v>171</v>
      </c>
      <c r="B42" s="9" t="s">
        <v>82</v>
      </c>
      <c r="C42" s="4" t="s">
        <v>0</v>
      </c>
      <c r="D42" s="5">
        <v>50</v>
      </c>
      <c r="E42" s="46"/>
      <c r="F42" s="47"/>
      <c r="G42" s="16">
        <f t="shared" si="0"/>
        <v>0</v>
      </c>
      <c r="H42" s="16">
        <f t="shared" si="1"/>
        <v>0</v>
      </c>
      <c r="I42" s="16">
        <f t="shared" si="2"/>
        <v>0</v>
      </c>
    </row>
    <row r="43" spans="1:9" ht="31.5" x14ac:dyDescent="0.2">
      <c r="A43" s="8" t="s">
        <v>293</v>
      </c>
      <c r="B43" s="2" t="s">
        <v>110</v>
      </c>
      <c r="C43" s="4" t="s">
        <v>0</v>
      </c>
      <c r="D43" s="5">
        <v>200</v>
      </c>
      <c r="E43" s="46"/>
      <c r="F43" s="47"/>
      <c r="G43" s="16">
        <f t="shared" si="0"/>
        <v>0</v>
      </c>
      <c r="H43" s="16">
        <f t="shared" si="1"/>
        <v>0</v>
      </c>
      <c r="I43" s="16">
        <f t="shared" si="2"/>
        <v>0</v>
      </c>
    </row>
    <row r="44" spans="1:9" ht="31.5" x14ac:dyDescent="0.2">
      <c r="A44" s="8" t="s">
        <v>172</v>
      </c>
      <c r="B44" s="2" t="s">
        <v>103</v>
      </c>
      <c r="C44" s="4" t="s">
        <v>0</v>
      </c>
      <c r="D44" s="5">
        <v>1500</v>
      </c>
      <c r="E44" s="46"/>
      <c r="F44" s="47"/>
      <c r="G44" s="16">
        <f t="shared" si="0"/>
        <v>0</v>
      </c>
      <c r="H44" s="16">
        <f t="shared" si="1"/>
        <v>0</v>
      </c>
      <c r="I44" s="16">
        <f t="shared" si="2"/>
        <v>0</v>
      </c>
    </row>
    <row r="45" spans="1:9" ht="15.75" x14ac:dyDescent="0.2">
      <c r="A45" s="8" t="s">
        <v>173</v>
      </c>
      <c r="B45" s="1" t="s">
        <v>37</v>
      </c>
      <c r="C45" s="4" t="s">
        <v>1</v>
      </c>
      <c r="D45" s="5">
        <v>6</v>
      </c>
      <c r="E45" s="46"/>
      <c r="F45" s="47"/>
      <c r="G45" s="16">
        <f t="shared" si="0"/>
        <v>0</v>
      </c>
      <c r="H45" s="16">
        <f t="shared" si="1"/>
        <v>0</v>
      </c>
      <c r="I45" s="16">
        <f t="shared" si="2"/>
        <v>0</v>
      </c>
    </row>
    <row r="46" spans="1:9" ht="31.5" x14ac:dyDescent="0.2">
      <c r="A46" s="8" t="s">
        <v>174</v>
      </c>
      <c r="B46" s="9" t="s">
        <v>94</v>
      </c>
      <c r="C46" s="4" t="s">
        <v>0</v>
      </c>
      <c r="D46" s="5">
        <v>30</v>
      </c>
      <c r="E46" s="46"/>
      <c r="F46" s="47"/>
      <c r="G46" s="16">
        <f t="shared" si="0"/>
        <v>0</v>
      </c>
      <c r="H46" s="16">
        <f t="shared" si="1"/>
        <v>0</v>
      </c>
      <c r="I46" s="16">
        <f t="shared" si="2"/>
        <v>0</v>
      </c>
    </row>
    <row r="47" spans="1:9" ht="47.25" x14ac:dyDescent="0.2">
      <c r="A47" s="8" t="s">
        <v>175</v>
      </c>
      <c r="B47" s="9" t="s">
        <v>111</v>
      </c>
      <c r="C47" s="4" t="s">
        <v>0</v>
      </c>
      <c r="D47" s="5">
        <v>10</v>
      </c>
      <c r="E47" s="46"/>
      <c r="F47" s="47"/>
      <c r="G47" s="16">
        <f t="shared" si="0"/>
        <v>0</v>
      </c>
      <c r="H47" s="16">
        <f t="shared" si="1"/>
        <v>0</v>
      </c>
      <c r="I47" s="16">
        <f t="shared" si="2"/>
        <v>0</v>
      </c>
    </row>
    <row r="48" spans="1:9" ht="47.25" x14ac:dyDescent="0.2">
      <c r="A48" s="8" t="s">
        <v>176</v>
      </c>
      <c r="B48" s="1" t="s">
        <v>38</v>
      </c>
      <c r="C48" s="4" t="s">
        <v>1</v>
      </c>
      <c r="D48" s="5">
        <v>100</v>
      </c>
      <c r="E48" s="46"/>
      <c r="F48" s="47"/>
      <c r="G48" s="16">
        <f t="shared" si="0"/>
        <v>0</v>
      </c>
      <c r="H48" s="16">
        <f t="shared" si="1"/>
        <v>0</v>
      </c>
      <c r="I48" s="16">
        <f t="shared" si="2"/>
        <v>0</v>
      </c>
    </row>
    <row r="49" spans="1:9" ht="47.25" x14ac:dyDescent="0.2">
      <c r="A49" s="8" t="s">
        <v>177</v>
      </c>
      <c r="B49" s="1" t="s">
        <v>9</v>
      </c>
      <c r="C49" s="4" t="s">
        <v>1</v>
      </c>
      <c r="D49" s="5">
        <v>100</v>
      </c>
      <c r="E49" s="46"/>
      <c r="F49" s="47"/>
      <c r="G49" s="16">
        <f t="shared" si="0"/>
        <v>0</v>
      </c>
      <c r="H49" s="16">
        <f t="shared" si="1"/>
        <v>0</v>
      </c>
      <c r="I49" s="16">
        <f t="shared" si="2"/>
        <v>0</v>
      </c>
    </row>
    <row r="50" spans="1:9" ht="47.25" x14ac:dyDescent="0.2">
      <c r="A50" s="8" t="s">
        <v>178</v>
      </c>
      <c r="B50" s="1" t="s">
        <v>39</v>
      </c>
      <c r="C50" s="4" t="s">
        <v>1</v>
      </c>
      <c r="D50" s="5">
        <v>10</v>
      </c>
      <c r="E50" s="46"/>
      <c r="F50" s="47"/>
      <c r="G50" s="16">
        <f t="shared" si="0"/>
        <v>0</v>
      </c>
      <c r="H50" s="16">
        <f t="shared" si="1"/>
        <v>0</v>
      </c>
      <c r="I50" s="16">
        <f t="shared" si="2"/>
        <v>0</v>
      </c>
    </row>
    <row r="51" spans="1:9" ht="47.25" x14ac:dyDescent="0.2">
      <c r="A51" s="8" t="s">
        <v>179</v>
      </c>
      <c r="B51" s="1" t="s">
        <v>10</v>
      </c>
      <c r="C51" s="4" t="s">
        <v>1</v>
      </c>
      <c r="D51" s="5">
        <v>100</v>
      </c>
      <c r="E51" s="46"/>
      <c r="F51" s="47"/>
      <c r="G51" s="16">
        <f t="shared" si="0"/>
        <v>0</v>
      </c>
      <c r="H51" s="16">
        <f t="shared" si="1"/>
        <v>0</v>
      </c>
      <c r="I51" s="16">
        <f t="shared" si="2"/>
        <v>0</v>
      </c>
    </row>
    <row r="52" spans="1:9" ht="47.25" x14ac:dyDescent="0.2">
      <c r="A52" s="8" t="s">
        <v>180</v>
      </c>
      <c r="B52" s="1" t="s">
        <v>41</v>
      </c>
      <c r="C52" s="4" t="s">
        <v>1</v>
      </c>
      <c r="D52" s="5">
        <v>100</v>
      </c>
      <c r="E52" s="46"/>
      <c r="F52" s="47"/>
      <c r="G52" s="16">
        <f t="shared" si="0"/>
        <v>0</v>
      </c>
      <c r="H52" s="16">
        <f t="shared" si="1"/>
        <v>0</v>
      </c>
      <c r="I52" s="16">
        <f t="shared" si="2"/>
        <v>0</v>
      </c>
    </row>
    <row r="53" spans="1:9" ht="110.25" x14ac:dyDescent="0.2">
      <c r="A53" s="8" t="s">
        <v>181</v>
      </c>
      <c r="B53" s="9" t="s">
        <v>83</v>
      </c>
      <c r="C53" s="4" t="s">
        <v>0</v>
      </c>
      <c r="D53" s="5">
        <v>30</v>
      </c>
      <c r="E53" s="46"/>
      <c r="F53" s="47"/>
      <c r="G53" s="16">
        <f t="shared" si="0"/>
        <v>0</v>
      </c>
      <c r="H53" s="16">
        <f t="shared" si="1"/>
        <v>0</v>
      </c>
      <c r="I53" s="16">
        <f t="shared" si="2"/>
        <v>0</v>
      </c>
    </row>
    <row r="54" spans="1:9" ht="78.75" x14ac:dyDescent="0.2">
      <c r="A54" s="8" t="s">
        <v>182</v>
      </c>
      <c r="B54" s="1" t="s">
        <v>11</v>
      </c>
      <c r="C54" s="4" t="s">
        <v>0</v>
      </c>
      <c r="D54" s="5">
        <v>15</v>
      </c>
      <c r="E54" s="46"/>
      <c r="F54" s="47"/>
      <c r="G54" s="16">
        <f t="shared" si="0"/>
        <v>0</v>
      </c>
      <c r="H54" s="16">
        <f t="shared" si="1"/>
        <v>0</v>
      </c>
      <c r="I54" s="16">
        <f t="shared" si="2"/>
        <v>0</v>
      </c>
    </row>
    <row r="55" spans="1:9" ht="15.75" x14ac:dyDescent="0.2">
      <c r="A55" s="8" t="s">
        <v>183</v>
      </c>
      <c r="B55" s="9" t="s">
        <v>12</v>
      </c>
      <c r="C55" s="4" t="s">
        <v>0</v>
      </c>
      <c r="D55" s="5">
        <v>5</v>
      </c>
      <c r="E55" s="46"/>
      <c r="F55" s="47"/>
      <c r="G55" s="16">
        <f t="shared" si="0"/>
        <v>0</v>
      </c>
      <c r="H55" s="16">
        <f t="shared" si="1"/>
        <v>0</v>
      </c>
      <c r="I55" s="16">
        <f t="shared" si="2"/>
        <v>0</v>
      </c>
    </row>
    <row r="56" spans="1:9" ht="15.75" x14ac:dyDescent="0.2">
      <c r="A56" s="8" t="s">
        <v>184</v>
      </c>
      <c r="B56" s="2" t="s">
        <v>319</v>
      </c>
      <c r="C56" s="4" t="s">
        <v>0</v>
      </c>
      <c r="D56" s="5">
        <v>50</v>
      </c>
      <c r="E56" s="48"/>
      <c r="F56" s="47"/>
      <c r="G56" s="16">
        <f t="shared" si="0"/>
        <v>0</v>
      </c>
      <c r="H56" s="16">
        <f t="shared" si="1"/>
        <v>0</v>
      </c>
      <c r="I56" s="16">
        <f t="shared" si="2"/>
        <v>0</v>
      </c>
    </row>
    <row r="57" spans="1:9" ht="15.75" x14ac:dyDescent="0.2">
      <c r="A57" s="8" t="s">
        <v>185</v>
      </c>
      <c r="B57" s="19" t="s">
        <v>298</v>
      </c>
      <c r="C57" s="4" t="s">
        <v>0</v>
      </c>
      <c r="D57" s="5">
        <v>3</v>
      </c>
      <c r="E57" s="46"/>
      <c r="F57" s="47"/>
      <c r="G57" s="16">
        <f t="shared" si="0"/>
        <v>0</v>
      </c>
      <c r="H57" s="16">
        <f t="shared" si="1"/>
        <v>0</v>
      </c>
      <c r="I57" s="16">
        <f t="shared" si="2"/>
        <v>0</v>
      </c>
    </row>
    <row r="58" spans="1:9" ht="63" x14ac:dyDescent="0.2">
      <c r="A58" s="8" t="s">
        <v>186</v>
      </c>
      <c r="B58" s="9" t="s">
        <v>84</v>
      </c>
      <c r="C58" s="4" t="s">
        <v>0</v>
      </c>
      <c r="D58" s="5">
        <v>200</v>
      </c>
      <c r="E58" s="46"/>
      <c r="F58" s="47"/>
      <c r="G58" s="16">
        <f t="shared" si="0"/>
        <v>0</v>
      </c>
      <c r="H58" s="16">
        <f t="shared" si="1"/>
        <v>0</v>
      </c>
      <c r="I58" s="16">
        <f t="shared" si="2"/>
        <v>0</v>
      </c>
    </row>
    <row r="59" spans="1:9" ht="15.75" x14ac:dyDescent="0.2">
      <c r="A59" s="8" t="s">
        <v>187</v>
      </c>
      <c r="B59" s="32" t="s">
        <v>311</v>
      </c>
      <c r="C59" s="4" t="s">
        <v>0</v>
      </c>
      <c r="D59" s="5">
        <v>20</v>
      </c>
      <c r="E59" s="46"/>
      <c r="F59" s="49"/>
      <c r="G59" s="16">
        <f t="shared" si="0"/>
        <v>0</v>
      </c>
      <c r="H59" s="16">
        <f t="shared" si="1"/>
        <v>0</v>
      </c>
      <c r="I59" s="16">
        <f t="shared" si="2"/>
        <v>0</v>
      </c>
    </row>
    <row r="60" spans="1:9" ht="126" x14ac:dyDescent="0.2">
      <c r="A60" s="8" t="s">
        <v>188</v>
      </c>
      <c r="B60" s="1" t="s">
        <v>13</v>
      </c>
      <c r="C60" s="4" t="s">
        <v>0</v>
      </c>
      <c r="D60" s="5">
        <v>60</v>
      </c>
      <c r="E60" s="46"/>
      <c r="F60" s="47"/>
      <c r="G60" s="16">
        <f t="shared" si="0"/>
        <v>0</v>
      </c>
      <c r="H60" s="16">
        <f t="shared" si="1"/>
        <v>0</v>
      </c>
      <c r="I60" s="16">
        <f t="shared" si="2"/>
        <v>0</v>
      </c>
    </row>
    <row r="61" spans="1:9" ht="31.5" x14ac:dyDescent="0.2">
      <c r="A61" s="8" t="s">
        <v>189</v>
      </c>
      <c r="B61" s="1" t="s">
        <v>303</v>
      </c>
      <c r="C61" s="4" t="s">
        <v>0</v>
      </c>
      <c r="D61" s="5">
        <v>5</v>
      </c>
      <c r="E61" s="46"/>
      <c r="F61" s="47"/>
      <c r="G61" s="16">
        <f t="shared" si="0"/>
        <v>0</v>
      </c>
      <c r="H61" s="16">
        <f t="shared" si="1"/>
        <v>0</v>
      </c>
      <c r="I61" s="16">
        <f t="shared" si="2"/>
        <v>0</v>
      </c>
    </row>
    <row r="62" spans="1:9" ht="31.5" x14ac:dyDescent="0.2">
      <c r="A62" s="8" t="s">
        <v>190</v>
      </c>
      <c r="B62" s="1" t="s">
        <v>40</v>
      </c>
      <c r="C62" s="4" t="s">
        <v>1</v>
      </c>
      <c r="D62" s="5">
        <v>50</v>
      </c>
      <c r="E62" s="46"/>
      <c r="F62" s="47"/>
      <c r="G62" s="16">
        <f t="shared" si="0"/>
        <v>0</v>
      </c>
      <c r="H62" s="16">
        <f t="shared" si="1"/>
        <v>0</v>
      </c>
      <c r="I62" s="16">
        <f t="shared" si="2"/>
        <v>0</v>
      </c>
    </row>
    <row r="63" spans="1:9" ht="15.75" x14ac:dyDescent="0.2">
      <c r="A63" s="8" t="s">
        <v>191</v>
      </c>
      <c r="B63" s="1" t="s">
        <v>14</v>
      </c>
      <c r="C63" s="4" t="s">
        <v>0</v>
      </c>
      <c r="D63" s="5">
        <v>30</v>
      </c>
      <c r="E63" s="46"/>
      <c r="F63" s="47"/>
      <c r="G63" s="16">
        <f t="shared" si="0"/>
        <v>0</v>
      </c>
      <c r="H63" s="16">
        <f t="shared" si="1"/>
        <v>0</v>
      </c>
      <c r="I63" s="16">
        <f t="shared" si="2"/>
        <v>0</v>
      </c>
    </row>
    <row r="64" spans="1:9" ht="31.5" x14ac:dyDescent="0.2">
      <c r="A64" s="8" t="s">
        <v>192</v>
      </c>
      <c r="B64" s="33" t="s">
        <v>125</v>
      </c>
      <c r="C64" s="4" t="s">
        <v>0</v>
      </c>
      <c r="D64" s="5">
        <v>30</v>
      </c>
      <c r="E64" s="46"/>
      <c r="F64" s="47"/>
      <c r="G64" s="16">
        <f t="shared" si="0"/>
        <v>0</v>
      </c>
      <c r="H64" s="16">
        <f t="shared" si="1"/>
        <v>0</v>
      </c>
      <c r="I64" s="16">
        <f t="shared" si="2"/>
        <v>0</v>
      </c>
    </row>
    <row r="65" spans="1:9" ht="31.5" x14ac:dyDescent="0.2">
      <c r="A65" s="8" t="s">
        <v>193</v>
      </c>
      <c r="B65" s="9" t="s">
        <v>304</v>
      </c>
      <c r="C65" s="4" t="s">
        <v>0</v>
      </c>
      <c r="D65" s="5">
        <v>490</v>
      </c>
      <c r="E65" s="46"/>
      <c r="F65" s="47"/>
      <c r="G65" s="16">
        <f t="shared" si="0"/>
        <v>0</v>
      </c>
      <c r="H65" s="16">
        <f t="shared" si="1"/>
        <v>0</v>
      </c>
      <c r="I65" s="16">
        <f t="shared" si="2"/>
        <v>0</v>
      </c>
    </row>
    <row r="66" spans="1:9" ht="15.75" x14ac:dyDescent="0.2">
      <c r="A66" s="8" t="s">
        <v>194</v>
      </c>
      <c r="B66" s="1" t="s">
        <v>15</v>
      </c>
      <c r="C66" s="4" t="s">
        <v>0</v>
      </c>
      <c r="D66" s="5">
        <v>20</v>
      </c>
      <c r="E66" s="46"/>
      <c r="F66" s="47"/>
      <c r="G66" s="16">
        <f t="shared" si="0"/>
        <v>0</v>
      </c>
      <c r="H66" s="16">
        <f t="shared" si="1"/>
        <v>0</v>
      </c>
      <c r="I66" s="16">
        <f t="shared" si="2"/>
        <v>0</v>
      </c>
    </row>
    <row r="67" spans="1:9" ht="31.5" x14ac:dyDescent="0.2">
      <c r="A67" s="8" t="s">
        <v>195</v>
      </c>
      <c r="B67" s="9" t="s">
        <v>305</v>
      </c>
      <c r="C67" s="4" t="s">
        <v>0</v>
      </c>
      <c r="D67" s="5">
        <v>231</v>
      </c>
      <c r="E67" s="46"/>
      <c r="F67" s="47"/>
      <c r="G67" s="16">
        <f t="shared" si="0"/>
        <v>0</v>
      </c>
      <c r="H67" s="16">
        <f t="shared" si="1"/>
        <v>0</v>
      </c>
      <c r="I67" s="16">
        <f t="shared" si="2"/>
        <v>0</v>
      </c>
    </row>
    <row r="68" spans="1:9" ht="63" x14ac:dyDescent="0.2">
      <c r="A68" s="8" t="s">
        <v>196</v>
      </c>
      <c r="B68" s="9" t="s">
        <v>85</v>
      </c>
      <c r="C68" s="4" t="s">
        <v>0</v>
      </c>
      <c r="D68" s="5">
        <v>40</v>
      </c>
      <c r="E68" s="46"/>
      <c r="F68" s="47"/>
      <c r="G68" s="16">
        <f t="shared" si="0"/>
        <v>0</v>
      </c>
      <c r="H68" s="16">
        <f t="shared" si="1"/>
        <v>0</v>
      </c>
      <c r="I68" s="16">
        <f t="shared" si="2"/>
        <v>0</v>
      </c>
    </row>
    <row r="69" spans="1:9" ht="47.25" x14ac:dyDescent="0.2">
      <c r="A69" s="8" t="s">
        <v>197</v>
      </c>
      <c r="B69" s="9" t="s">
        <v>95</v>
      </c>
      <c r="C69" s="4" t="s">
        <v>1</v>
      </c>
      <c r="D69" s="5">
        <v>2</v>
      </c>
      <c r="E69" s="46"/>
      <c r="F69" s="47"/>
      <c r="G69" s="16">
        <f t="shared" si="0"/>
        <v>0</v>
      </c>
      <c r="H69" s="16">
        <f t="shared" si="1"/>
        <v>0</v>
      </c>
      <c r="I69" s="16">
        <f t="shared" si="2"/>
        <v>0</v>
      </c>
    </row>
    <row r="70" spans="1:9" ht="47.25" x14ac:dyDescent="0.2">
      <c r="A70" s="8" t="s">
        <v>198</v>
      </c>
      <c r="B70" s="1" t="s">
        <v>42</v>
      </c>
      <c r="C70" s="4" t="s">
        <v>1</v>
      </c>
      <c r="D70" s="5">
        <v>6</v>
      </c>
      <c r="E70" s="46"/>
      <c r="F70" s="47"/>
      <c r="G70" s="16">
        <f t="shared" si="0"/>
        <v>0</v>
      </c>
      <c r="H70" s="16">
        <f t="shared" si="1"/>
        <v>0</v>
      </c>
      <c r="I70" s="16">
        <f t="shared" si="2"/>
        <v>0</v>
      </c>
    </row>
    <row r="71" spans="1:9" ht="47.25" x14ac:dyDescent="0.2">
      <c r="A71" s="8" t="s">
        <v>199</v>
      </c>
      <c r="B71" s="1" t="s">
        <v>44</v>
      </c>
      <c r="C71" s="4" t="s">
        <v>1</v>
      </c>
      <c r="D71" s="5">
        <v>20</v>
      </c>
      <c r="E71" s="46"/>
      <c r="F71" s="47"/>
      <c r="G71" s="16">
        <f t="shared" si="0"/>
        <v>0</v>
      </c>
      <c r="H71" s="16">
        <f t="shared" si="1"/>
        <v>0</v>
      </c>
      <c r="I71" s="16">
        <f t="shared" si="2"/>
        <v>0</v>
      </c>
    </row>
    <row r="72" spans="1:9" ht="47.25" x14ac:dyDescent="0.2">
      <c r="A72" s="8" t="s">
        <v>200</v>
      </c>
      <c r="B72" s="1" t="s">
        <v>43</v>
      </c>
      <c r="C72" s="4" t="s">
        <v>1</v>
      </c>
      <c r="D72" s="5">
        <v>20</v>
      </c>
      <c r="E72" s="46"/>
      <c r="F72" s="47"/>
      <c r="G72" s="16">
        <f t="shared" si="0"/>
        <v>0</v>
      </c>
      <c r="H72" s="16">
        <f t="shared" si="1"/>
        <v>0</v>
      </c>
      <c r="I72" s="16">
        <f t="shared" si="2"/>
        <v>0</v>
      </c>
    </row>
    <row r="73" spans="1:9" ht="63" x14ac:dyDescent="0.2">
      <c r="A73" s="8" t="s">
        <v>201</v>
      </c>
      <c r="B73" s="9" t="s">
        <v>87</v>
      </c>
      <c r="C73" s="4" t="s">
        <v>1</v>
      </c>
      <c r="D73" s="5">
        <v>30</v>
      </c>
      <c r="E73" s="46"/>
      <c r="F73" s="47"/>
      <c r="G73" s="16">
        <f t="shared" ref="G73:G136" si="3">(E73*F73)+E73</f>
        <v>0</v>
      </c>
      <c r="H73" s="16">
        <f t="shared" ref="H73:H136" si="4">E73*D73</f>
        <v>0</v>
      </c>
      <c r="I73" s="16">
        <f t="shared" ref="I73:I136" si="5">G73*D73</f>
        <v>0</v>
      </c>
    </row>
    <row r="74" spans="1:9" ht="63" x14ac:dyDescent="0.2">
      <c r="A74" s="8" t="s">
        <v>202</v>
      </c>
      <c r="B74" s="9" t="s">
        <v>86</v>
      </c>
      <c r="C74" s="4" t="s">
        <v>1</v>
      </c>
      <c r="D74" s="5">
        <v>120</v>
      </c>
      <c r="E74" s="46"/>
      <c r="F74" s="47"/>
      <c r="G74" s="16">
        <f t="shared" si="3"/>
        <v>0</v>
      </c>
      <c r="H74" s="16">
        <f t="shared" si="4"/>
        <v>0</v>
      </c>
      <c r="I74" s="16">
        <f t="shared" si="5"/>
        <v>0</v>
      </c>
    </row>
    <row r="75" spans="1:9" ht="47.25" x14ac:dyDescent="0.2">
      <c r="A75" s="8" t="s">
        <v>203</v>
      </c>
      <c r="B75" s="1" t="s">
        <v>46</v>
      </c>
      <c r="C75" s="4" t="s">
        <v>1</v>
      </c>
      <c r="D75" s="5">
        <v>50</v>
      </c>
      <c r="E75" s="46"/>
      <c r="F75" s="47"/>
      <c r="G75" s="16">
        <f t="shared" si="3"/>
        <v>0</v>
      </c>
      <c r="H75" s="16">
        <f t="shared" si="4"/>
        <v>0</v>
      </c>
      <c r="I75" s="16">
        <f t="shared" si="5"/>
        <v>0</v>
      </c>
    </row>
    <row r="76" spans="1:9" ht="63" x14ac:dyDescent="0.2">
      <c r="A76" s="8" t="s">
        <v>204</v>
      </c>
      <c r="B76" s="1" t="s">
        <v>16</v>
      </c>
      <c r="C76" s="4" t="s">
        <v>1</v>
      </c>
      <c r="D76" s="5">
        <v>70</v>
      </c>
      <c r="E76" s="46"/>
      <c r="F76" s="47"/>
      <c r="G76" s="16">
        <f t="shared" si="3"/>
        <v>0</v>
      </c>
      <c r="H76" s="16">
        <f t="shared" si="4"/>
        <v>0</v>
      </c>
      <c r="I76" s="16">
        <f t="shared" si="5"/>
        <v>0</v>
      </c>
    </row>
    <row r="77" spans="1:9" ht="63" x14ac:dyDescent="0.2">
      <c r="A77" s="8" t="s">
        <v>205</v>
      </c>
      <c r="B77" s="1" t="s">
        <v>17</v>
      </c>
      <c r="C77" s="4" t="s">
        <v>1</v>
      </c>
      <c r="D77" s="5">
        <v>70</v>
      </c>
      <c r="E77" s="46"/>
      <c r="F77" s="47"/>
      <c r="G77" s="16">
        <f t="shared" si="3"/>
        <v>0</v>
      </c>
      <c r="H77" s="16">
        <f t="shared" si="4"/>
        <v>0</v>
      </c>
      <c r="I77" s="16">
        <f t="shared" si="5"/>
        <v>0</v>
      </c>
    </row>
    <row r="78" spans="1:9" ht="63" x14ac:dyDescent="0.2">
      <c r="A78" s="8" t="s">
        <v>206</v>
      </c>
      <c r="B78" s="1" t="s">
        <v>18</v>
      </c>
      <c r="C78" s="4" t="s">
        <v>1</v>
      </c>
      <c r="D78" s="5">
        <v>305</v>
      </c>
      <c r="E78" s="46"/>
      <c r="F78" s="47"/>
      <c r="G78" s="16">
        <f t="shared" si="3"/>
        <v>0</v>
      </c>
      <c r="H78" s="16">
        <f t="shared" si="4"/>
        <v>0</v>
      </c>
      <c r="I78" s="16">
        <f t="shared" si="5"/>
        <v>0</v>
      </c>
    </row>
    <row r="79" spans="1:9" ht="63" x14ac:dyDescent="0.2">
      <c r="A79" s="8" t="s">
        <v>207</v>
      </c>
      <c r="B79" s="1" t="s">
        <v>19</v>
      </c>
      <c r="C79" s="4" t="s">
        <v>1</v>
      </c>
      <c r="D79" s="5">
        <v>100</v>
      </c>
      <c r="E79" s="46"/>
      <c r="F79" s="47"/>
      <c r="G79" s="16">
        <f t="shared" si="3"/>
        <v>0</v>
      </c>
      <c r="H79" s="16">
        <f t="shared" si="4"/>
        <v>0</v>
      </c>
      <c r="I79" s="16">
        <f t="shared" si="5"/>
        <v>0</v>
      </c>
    </row>
    <row r="80" spans="1:9" ht="47.25" x14ac:dyDescent="0.2">
      <c r="A80" s="8" t="s">
        <v>208</v>
      </c>
      <c r="B80" s="1" t="s">
        <v>45</v>
      </c>
      <c r="C80" s="4" t="s">
        <v>1</v>
      </c>
      <c r="D80" s="5">
        <v>80</v>
      </c>
      <c r="E80" s="46"/>
      <c r="F80" s="47"/>
      <c r="G80" s="16">
        <f t="shared" si="3"/>
        <v>0</v>
      </c>
      <c r="H80" s="16">
        <f t="shared" si="4"/>
        <v>0</v>
      </c>
      <c r="I80" s="16">
        <f t="shared" si="5"/>
        <v>0</v>
      </c>
    </row>
    <row r="81" spans="1:9" ht="63" x14ac:dyDescent="0.2">
      <c r="A81" s="8" t="s">
        <v>209</v>
      </c>
      <c r="B81" s="1" t="s">
        <v>20</v>
      </c>
      <c r="C81" s="4" t="s">
        <v>1</v>
      </c>
      <c r="D81" s="5">
        <v>500</v>
      </c>
      <c r="E81" s="46"/>
      <c r="F81" s="47"/>
      <c r="G81" s="16">
        <f t="shared" si="3"/>
        <v>0</v>
      </c>
      <c r="H81" s="16">
        <f t="shared" si="4"/>
        <v>0</v>
      </c>
      <c r="I81" s="16">
        <f t="shared" si="5"/>
        <v>0</v>
      </c>
    </row>
    <row r="82" spans="1:9" ht="63" x14ac:dyDescent="0.2">
      <c r="A82" s="8" t="s">
        <v>210</v>
      </c>
      <c r="B82" s="1" t="s">
        <v>21</v>
      </c>
      <c r="C82" s="4" t="s">
        <v>1</v>
      </c>
      <c r="D82" s="5">
        <v>305</v>
      </c>
      <c r="E82" s="46"/>
      <c r="F82" s="47"/>
      <c r="G82" s="16">
        <f t="shared" si="3"/>
        <v>0</v>
      </c>
      <c r="H82" s="16">
        <f t="shared" si="4"/>
        <v>0</v>
      </c>
      <c r="I82" s="16">
        <f t="shared" si="5"/>
        <v>0</v>
      </c>
    </row>
    <row r="83" spans="1:9" ht="63" x14ac:dyDescent="0.2">
      <c r="A83" s="8" t="s">
        <v>211</v>
      </c>
      <c r="B83" s="19" t="s">
        <v>88</v>
      </c>
      <c r="C83" s="4" t="s">
        <v>1</v>
      </c>
      <c r="D83" s="5">
        <v>80</v>
      </c>
      <c r="E83" s="46"/>
      <c r="F83" s="47"/>
      <c r="G83" s="16">
        <f t="shared" si="3"/>
        <v>0</v>
      </c>
      <c r="H83" s="16">
        <f t="shared" si="4"/>
        <v>0</v>
      </c>
      <c r="I83" s="16">
        <f t="shared" si="5"/>
        <v>0</v>
      </c>
    </row>
    <row r="84" spans="1:9" ht="15.75" x14ac:dyDescent="0.2">
      <c r="A84" s="8" t="s">
        <v>212</v>
      </c>
      <c r="B84" s="1" t="s">
        <v>22</v>
      </c>
      <c r="C84" s="4" t="s">
        <v>0</v>
      </c>
      <c r="D84" s="5">
        <v>32</v>
      </c>
      <c r="E84" s="46"/>
      <c r="F84" s="47"/>
      <c r="G84" s="16">
        <f t="shared" si="3"/>
        <v>0</v>
      </c>
      <c r="H84" s="16">
        <f t="shared" si="4"/>
        <v>0</v>
      </c>
      <c r="I84" s="16">
        <f t="shared" si="5"/>
        <v>0</v>
      </c>
    </row>
    <row r="85" spans="1:9" ht="31.5" x14ac:dyDescent="0.2">
      <c r="A85" s="8" t="s">
        <v>213</v>
      </c>
      <c r="B85" s="9" t="s">
        <v>320</v>
      </c>
      <c r="C85" s="4" t="s">
        <v>1</v>
      </c>
      <c r="D85" s="5">
        <v>30</v>
      </c>
      <c r="E85" s="48"/>
      <c r="F85" s="47"/>
      <c r="G85" s="16">
        <f t="shared" si="3"/>
        <v>0</v>
      </c>
      <c r="H85" s="16">
        <f t="shared" si="4"/>
        <v>0</v>
      </c>
      <c r="I85" s="16">
        <f t="shared" si="5"/>
        <v>0</v>
      </c>
    </row>
    <row r="86" spans="1:9" ht="31.5" x14ac:dyDescent="0.2">
      <c r="A86" s="8" t="s">
        <v>214</v>
      </c>
      <c r="B86" s="1" t="s">
        <v>48</v>
      </c>
      <c r="C86" s="4" t="s">
        <v>1</v>
      </c>
      <c r="D86" s="5">
        <v>15</v>
      </c>
      <c r="E86" s="46"/>
      <c r="F86" s="47"/>
      <c r="G86" s="16">
        <f t="shared" si="3"/>
        <v>0</v>
      </c>
      <c r="H86" s="16">
        <f t="shared" si="4"/>
        <v>0</v>
      </c>
      <c r="I86" s="16">
        <f t="shared" si="5"/>
        <v>0</v>
      </c>
    </row>
    <row r="87" spans="1:9" ht="31.5" x14ac:dyDescent="0.2">
      <c r="A87" s="8" t="s">
        <v>215</v>
      </c>
      <c r="B87" s="17" t="s">
        <v>23</v>
      </c>
      <c r="C87" s="6" t="s">
        <v>1</v>
      </c>
      <c r="D87" s="7">
        <v>600</v>
      </c>
      <c r="E87" s="46"/>
      <c r="F87" s="47"/>
      <c r="G87" s="16">
        <f t="shared" si="3"/>
        <v>0</v>
      </c>
      <c r="H87" s="16">
        <f t="shared" si="4"/>
        <v>0</v>
      </c>
      <c r="I87" s="16">
        <f t="shared" si="5"/>
        <v>0</v>
      </c>
    </row>
    <row r="88" spans="1:9" ht="31.5" x14ac:dyDescent="0.2">
      <c r="A88" s="8" t="s">
        <v>216</v>
      </c>
      <c r="B88" s="1" t="s">
        <v>47</v>
      </c>
      <c r="C88" s="6" t="s">
        <v>1</v>
      </c>
      <c r="D88" s="7">
        <v>10</v>
      </c>
      <c r="E88" s="46"/>
      <c r="F88" s="47"/>
      <c r="G88" s="16">
        <f t="shared" si="3"/>
        <v>0</v>
      </c>
      <c r="H88" s="16">
        <f t="shared" si="4"/>
        <v>0</v>
      </c>
      <c r="I88" s="16">
        <f t="shared" si="5"/>
        <v>0</v>
      </c>
    </row>
    <row r="89" spans="1:9" ht="15.75" x14ac:dyDescent="0.2">
      <c r="A89" s="8" t="s">
        <v>217</v>
      </c>
      <c r="B89" s="1" t="s">
        <v>24</v>
      </c>
      <c r="C89" s="4" t="s">
        <v>1</v>
      </c>
      <c r="D89" s="5">
        <v>100</v>
      </c>
      <c r="E89" s="46"/>
      <c r="F89" s="47"/>
      <c r="G89" s="16">
        <f t="shared" si="3"/>
        <v>0</v>
      </c>
      <c r="H89" s="16">
        <f t="shared" si="4"/>
        <v>0</v>
      </c>
      <c r="I89" s="16">
        <f t="shared" si="5"/>
        <v>0</v>
      </c>
    </row>
    <row r="90" spans="1:9" ht="31.5" x14ac:dyDescent="0.2">
      <c r="A90" s="8" t="s">
        <v>218</v>
      </c>
      <c r="B90" s="1" t="s">
        <v>49</v>
      </c>
      <c r="C90" s="4" t="s">
        <v>0</v>
      </c>
      <c r="D90" s="5">
        <v>1000</v>
      </c>
      <c r="E90" s="46"/>
      <c r="F90" s="47"/>
      <c r="G90" s="16">
        <f t="shared" si="3"/>
        <v>0</v>
      </c>
      <c r="H90" s="16">
        <f t="shared" si="4"/>
        <v>0</v>
      </c>
      <c r="I90" s="16">
        <f t="shared" si="5"/>
        <v>0</v>
      </c>
    </row>
    <row r="91" spans="1:9" ht="15.75" x14ac:dyDescent="0.2">
      <c r="A91" s="8" t="s">
        <v>219</v>
      </c>
      <c r="B91" s="19" t="s">
        <v>290</v>
      </c>
      <c r="C91" s="4" t="s">
        <v>0</v>
      </c>
      <c r="D91" s="5">
        <v>10</v>
      </c>
      <c r="E91" s="48"/>
      <c r="F91" s="49"/>
      <c r="G91" s="16">
        <f t="shared" si="3"/>
        <v>0</v>
      </c>
      <c r="H91" s="16">
        <f t="shared" si="4"/>
        <v>0</v>
      </c>
      <c r="I91" s="16">
        <f t="shared" si="5"/>
        <v>0</v>
      </c>
    </row>
    <row r="92" spans="1:9" ht="15.75" x14ac:dyDescent="0.2">
      <c r="A92" s="8" t="s">
        <v>220</v>
      </c>
      <c r="B92" s="32" t="s">
        <v>321</v>
      </c>
      <c r="C92" s="4" t="s">
        <v>0</v>
      </c>
      <c r="D92" s="5">
        <v>1200</v>
      </c>
      <c r="E92" s="48"/>
      <c r="F92" s="49"/>
      <c r="G92" s="16">
        <f t="shared" si="3"/>
        <v>0</v>
      </c>
      <c r="H92" s="16">
        <f t="shared" si="4"/>
        <v>0</v>
      </c>
      <c r="I92" s="16">
        <f t="shared" si="5"/>
        <v>0</v>
      </c>
    </row>
    <row r="93" spans="1:9" ht="15.75" x14ac:dyDescent="0.2">
      <c r="A93" s="8" t="s">
        <v>221</v>
      </c>
      <c r="B93" s="9" t="s">
        <v>112</v>
      </c>
      <c r="C93" s="4" t="s">
        <v>0</v>
      </c>
      <c r="D93" s="5">
        <v>30</v>
      </c>
      <c r="E93" s="46"/>
      <c r="F93" s="47"/>
      <c r="G93" s="16">
        <f t="shared" si="3"/>
        <v>0</v>
      </c>
      <c r="H93" s="16">
        <f t="shared" si="4"/>
        <v>0</v>
      </c>
      <c r="I93" s="16">
        <f t="shared" si="5"/>
        <v>0</v>
      </c>
    </row>
    <row r="94" spans="1:9" ht="15.75" x14ac:dyDescent="0.2">
      <c r="A94" s="8" t="s">
        <v>222</v>
      </c>
      <c r="B94" s="2" t="s">
        <v>98</v>
      </c>
      <c r="C94" s="4" t="s">
        <v>1</v>
      </c>
      <c r="D94" s="5">
        <v>22</v>
      </c>
      <c r="E94" s="46"/>
      <c r="F94" s="47"/>
      <c r="G94" s="16">
        <f t="shared" si="3"/>
        <v>0</v>
      </c>
      <c r="H94" s="16">
        <f t="shared" si="4"/>
        <v>0</v>
      </c>
      <c r="I94" s="16">
        <f t="shared" si="5"/>
        <v>0</v>
      </c>
    </row>
    <row r="95" spans="1:9" ht="31.5" x14ac:dyDescent="0.2">
      <c r="A95" s="8" t="s">
        <v>223</v>
      </c>
      <c r="B95" s="1" t="s">
        <v>64</v>
      </c>
      <c r="C95" s="4" t="s">
        <v>1</v>
      </c>
      <c r="D95" s="5">
        <v>12</v>
      </c>
      <c r="E95" s="46"/>
      <c r="F95" s="47"/>
      <c r="G95" s="16">
        <f t="shared" si="3"/>
        <v>0</v>
      </c>
      <c r="H95" s="16">
        <f t="shared" si="4"/>
        <v>0</v>
      </c>
      <c r="I95" s="16">
        <f t="shared" si="5"/>
        <v>0</v>
      </c>
    </row>
    <row r="96" spans="1:9" ht="15.75" x14ac:dyDescent="0.2">
      <c r="A96" s="8" t="s">
        <v>224</v>
      </c>
      <c r="B96" s="9" t="s">
        <v>96</v>
      </c>
      <c r="C96" s="4" t="s">
        <v>0</v>
      </c>
      <c r="D96" s="5">
        <v>2000</v>
      </c>
      <c r="E96" s="46"/>
      <c r="F96" s="47"/>
      <c r="G96" s="16">
        <f t="shared" si="3"/>
        <v>0</v>
      </c>
      <c r="H96" s="16">
        <f t="shared" si="4"/>
        <v>0</v>
      </c>
      <c r="I96" s="16">
        <f t="shared" si="5"/>
        <v>0</v>
      </c>
    </row>
    <row r="97" spans="1:9" ht="31.5" x14ac:dyDescent="0.2">
      <c r="A97" s="8" t="s">
        <v>225</v>
      </c>
      <c r="B97" s="33" t="s">
        <v>126</v>
      </c>
      <c r="C97" s="4" t="s">
        <v>0</v>
      </c>
      <c r="D97" s="5">
        <v>40</v>
      </c>
      <c r="E97" s="46"/>
      <c r="F97" s="47"/>
      <c r="G97" s="16">
        <f t="shared" si="3"/>
        <v>0</v>
      </c>
      <c r="H97" s="16">
        <f t="shared" si="4"/>
        <v>0</v>
      </c>
      <c r="I97" s="16">
        <f t="shared" si="5"/>
        <v>0</v>
      </c>
    </row>
    <row r="98" spans="1:9" ht="78.75" x14ac:dyDescent="0.2">
      <c r="A98" s="8" t="s">
        <v>226</v>
      </c>
      <c r="B98" s="9" t="s">
        <v>76</v>
      </c>
      <c r="C98" s="4" t="s">
        <v>0</v>
      </c>
      <c r="D98" s="5">
        <v>12</v>
      </c>
      <c r="E98" s="46"/>
      <c r="F98" s="47"/>
      <c r="G98" s="16">
        <f t="shared" si="3"/>
        <v>0</v>
      </c>
      <c r="H98" s="16">
        <f t="shared" si="4"/>
        <v>0</v>
      </c>
      <c r="I98" s="16">
        <f t="shared" si="5"/>
        <v>0</v>
      </c>
    </row>
    <row r="99" spans="1:9" ht="31.5" x14ac:dyDescent="0.2">
      <c r="A99" s="8" t="s">
        <v>227</v>
      </c>
      <c r="B99" s="33" t="s">
        <v>127</v>
      </c>
      <c r="C99" s="4" t="s">
        <v>0</v>
      </c>
      <c r="D99" s="5">
        <v>4</v>
      </c>
      <c r="E99" s="46"/>
      <c r="F99" s="47"/>
      <c r="G99" s="16">
        <f t="shared" si="3"/>
        <v>0</v>
      </c>
      <c r="H99" s="16">
        <f t="shared" si="4"/>
        <v>0</v>
      </c>
      <c r="I99" s="16">
        <f t="shared" si="5"/>
        <v>0</v>
      </c>
    </row>
    <row r="100" spans="1:9" ht="31.5" x14ac:dyDescent="0.2">
      <c r="A100" s="8" t="s">
        <v>228</v>
      </c>
      <c r="B100" s="33" t="s">
        <v>128</v>
      </c>
      <c r="C100" s="4" t="s">
        <v>0</v>
      </c>
      <c r="D100" s="5">
        <v>10</v>
      </c>
      <c r="E100" s="46"/>
      <c r="F100" s="47"/>
      <c r="G100" s="16">
        <f t="shared" si="3"/>
        <v>0</v>
      </c>
      <c r="H100" s="16">
        <f t="shared" si="4"/>
        <v>0</v>
      </c>
      <c r="I100" s="16">
        <f t="shared" si="5"/>
        <v>0</v>
      </c>
    </row>
    <row r="101" spans="1:9" ht="15.75" x14ac:dyDescent="0.2">
      <c r="A101" s="8" t="s">
        <v>229</v>
      </c>
      <c r="B101" s="2" t="s">
        <v>129</v>
      </c>
      <c r="C101" s="4" t="s">
        <v>0</v>
      </c>
      <c r="D101" s="5">
        <v>6</v>
      </c>
      <c r="E101" s="46"/>
      <c r="F101" s="47"/>
      <c r="G101" s="16">
        <f t="shared" si="3"/>
        <v>0</v>
      </c>
      <c r="H101" s="16">
        <f t="shared" si="4"/>
        <v>0</v>
      </c>
      <c r="I101" s="16">
        <f t="shared" si="5"/>
        <v>0</v>
      </c>
    </row>
    <row r="102" spans="1:9" ht="15.75" x14ac:dyDescent="0.2">
      <c r="A102" s="8" t="s">
        <v>230</v>
      </c>
      <c r="B102" s="1" t="s">
        <v>50</v>
      </c>
      <c r="C102" s="4" t="s">
        <v>4</v>
      </c>
      <c r="D102" s="5">
        <v>10</v>
      </c>
      <c r="E102" s="46"/>
      <c r="F102" s="47"/>
      <c r="G102" s="16">
        <f t="shared" si="3"/>
        <v>0</v>
      </c>
      <c r="H102" s="16">
        <f t="shared" si="4"/>
        <v>0</v>
      </c>
      <c r="I102" s="16">
        <f t="shared" si="5"/>
        <v>0</v>
      </c>
    </row>
    <row r="103" spans="1:9" ht="15.75" x14ac:dyDescent="0.2">
      <c r="A103" s="8" t="s">
        <v>231</v>
      </c>
      <c r="B103" s="33" t="s">
        <v>130</v>
      </c>
      <c r="C103" s="4" t="s">
        <v>0</v>
      </c>
      <c r="D103" s="5">
        <v>24</v>
      </c>
      <c r="E103" s="46"/>
      <c r="F103" s="47"/>
      <c r="G103" s="16">
        <f t="shared" si="3"/>
        <v>0</v>
      </c>
      <c r="H103" s="16">
        <f t="shared" si="4"/>
        <v>0</v>
      </c>
      <c r="I103" s="16">
        <f t="shared" si="5"/>
        <v>0</v>
      </c>
    </row>
    <row r="104" spans="1:9" ht="31.5" x14ac:dyDescent="0.2">
      <c r="A104" s="8" t="s">
        <v>232</v>
      </c>
      <c r="B104" s="1" t="s">
        <v>51</v>
      </c>
      <c r="C104" s="4" t="s">
        <v>4</v>
      </c>
      <c r="D104" s="5">
        <v>5</v>
      </c>
      <c r="E104" s="46"/>
      <c r="F104" s="47"/>
      <c r="G104" s="16">
        <f t="shared" si="3"/>
        <v>0</v>
      </c>
      <c r="H104" s="16">
        <f t="shared" si="4"/>
        <v>0</v>
      </c>
      <c r="I104" s="16">
        <f t="shared" si="5"/>
        <v>0</v>
      </c>
    </row>
    <row r="105" spans="1:9" ht="47.25" x14ac:dyDescent="0.2">
      <c r="A105" s="8" t="s">
        <v>233</v>
      </c>
      <c r="B105" s="1" t="s">
        <v>26</v>
      </c>
      <c r="C105" s="4" t="s">
        <v>4</v>
      </c>
      <c r="D105" s="5">
        <v>1200</v>
      </c>
      <c r="E105" s="46"/>
      <c r="F105" s="47"/>
      <c r="G105" s="16">
        <f t="shared" si="3"/>
        <v>0</v>
      </c>
      <c r="H105" s="16">
        <f t="shared" si="4"/>
        <v>0</v>
      </c>
      <c r="I105" s="16">
        <f t="shared" si="5"/>
        <v>0</v>
      </c>
    </row>
    <row r="106" spans="1:9" ht="31.5" x14ac:dyDescent="0.2">
      <c r="A106" s="8" t="s">
        <v>234</v>
      </c>
      <c r="B106" s="1" t="s">
        <v>25</v>
      </c>
      <c r="C106" s="4" t="s">
        <v>4</v>
      </c>
      <c r="D106" s="5">
        <v>10</v>
      </c>
      <c r="E106" s="46"/>
      <c r="F106" s="47"/>
      <c r="G106" s="16">
        <f t="shared" si="3"/>
        <v>0</v>
      </c>
      <c r="H106" s="16">
        <f t="shared" si="4"/>
        <v>0</v>
      </c>
      <c r="I106" s="16">
        <f t="shared" si="5"/>
        <v>0</v>
      </c>
    </row>
    <row r="107" spans="1:9" ht="15.75" x14ac:dyDescent="0.2">
      <c r="A107" s="8" t="s">
        <v>235</v>
      </c>
      <c r="B107" s="1" t="s">
        <v>52</v>
      </c>
      <c r="C107" s="4" t="s">
        <v>4</v>
      </c>
      <c r="D107" s="5">
        <v>13</v>
      </c>
      <c r="E107" s="46"/>
      <c r="F107" s="47"/>
      <c r="G107" s="16">
        <f t="shared" si="3"/>
        <v>0</v>
      </c>
      <c r="H107" s="16">
        <f t="shared" si="4"/>
        <v>0</v>
      </c>
      <c r="I107" s="16">
        <f t="shared" si="5"/>
        <v>0</v>
      </c>
    </row>
    <row r="108" spans="1:9" ht="31.5" x14ac:dyDescent="0.2">
      <c r="A108" s="8" t="s">
        <v>236</v>
      </c>
      <c r="B108" s="1" t="s">
        <v>53</v>
      </c>
      <c r="C108" s="4" t="s">
        <v>0</v>
      </c>
      <c r="D108" s="5">
        <v>30</v>
      </c>
      <c r="E108" s="46"/>
      <c r="F108" s="47"/>
      <c r="G108" s="16">
        <f t="shared" si="3"/>
        <v>0</v>
      </c>
      <c r="H108" s="16">
        <f t="shared" si="4"/>
        <v>0</v>
      </c>
      <c r="I108" s="16">
        <f t="shared" si="5"/>
        <v>0</v>
      </c>
    </row>
    <row r="109" spans="1:9" ht="31.5" x14ac:dyDescent="0.2">
      <c r="A109" s="8" t="s">
        <v>237</v>
      </c>
      <c r="B109" s="1" t="s">
        <v>54</v>
      </c>
      <c r="C109" s="4" t="s">
        <v>326</v>
      </c>
      <c r="D109" s="5">
        <v>30</v>
      </c>
      <c r="E109" s="46"/>
      <c r="F109" s="47"/>
      <c r="G109" s="16">
        <f t="shared" si="3"/>
        <v>0</v>
      </c>
      <c r="H109" s="16">
        <f t="shared" si="4"/>
        <v>0</v>
      </c>
      <c r="I109" s="16">
        <f t="shared" si="5"/>
        <v>0</v>
      </c>
    </row>
    <row r="110" spans="1:9" ht="15.75" x14ac:dyDescent="0.2">
      <c r="A110" s="8" t="s">
        <v>238</v>
      </c>
      <c r="B110" s="9" t="s">
        <v>306</v>
      </c>
      <c r="C110" s="4" t="s">
        <v>0</v>
      </c>
      <c r="D110" s="5">
        <v>20</v>
      </c>
      <c r="E110" s="46"/>
      <c r="F110" s="47"/>
      <c r="G110" s="16">
        <f t="shared" si="3"/>
        <v>0</v>
      </c>
      <c r="H110" s="16">
        <f t="shared" si="4"/>
        <v>0</v>
      </c>
      <c r="I110" s="16">
        <f t="shared" si="5"/>
        <v>0</v>
      </c>
    </row>
    <row r="111" spans="1:9" ht="31.5" x14ac:dyDescent="0.2">
      <c r="A111" s="8" t="s">
        <v>239</v>
      </c>
      <c r="B111" s="1" t="s">
        <v>55</v>
      </c>
      <c r="C111" s="4" t="s">
        <v>1</v>
      </c>
      <c r="D111" s="5">
        <v>5</v>
      </c>
      <c r="E111" s="46"/>
      <c r="F111" s="47"/>
      <c r="G111" s="16">
        <f t="shared" si="3"/>
        <v>0</v>
      </c>
      <c r="H111" s="16">
        <f t="shared" si="4"/>
        <v>0</v>
      </c>
      <c r="I111" s="16">
        <f t="shared" si="5"/>
        <v>0</v>
      </c>
    </row>
    <row r="112" spans="1:9" ht="15.75" x14ac:dyDescent="0.2">
      <c r="A112" s="8" t="s">
        <v>240</v>
      </c>
      <c r="B112" s="1" t="s">
        <v>27</v>
      </c>
      <c r="C112" s="4" t="s">
        <v>0</v>
      </c>
      <c r="D112" s="5">
        <v>30</v>
      </c>
      <c r="E112" s="46"/>
      <c r="F112" s="47"/>
      <c r="G112" s="16">
        <f t="shared" si="3"/>
        <v>0</v>
      </c>
      <c r="H112" s="16">
        <f t="shared" si="4"/>
        <v>0</v>
      </c>
      <c r="I112" s="16">
        <f t="shared" si="5"/>
        <v>0</v>
      </c>
    </row>
    <row r="113" spans="1:9" ht="31.5" x14ac:dyDescent="0.2">
      <c r="A113" s="8" t="s">
        <v>241</v>
      </c>
      <c r="B113" s="33" t="s">
        <v>131</v>
      </c>
      <c r="C113" s="4" t="s">
        <v>1</v>
      </c>
      <c r="D113" s="5">
        <v>20</v>
      </c>
      <c r="E113" s="46"/>
      <c r="F113" s="47"/>
      <c r="G113" s="16">
        <f t="shared" si="3"/>
        <v>0</v>
      </c>
      <c r="H113" s="16">
        <f t="shared" si="4"/>
        <v>0</v>
      </c>
      <c r="I113" s="16">
        <f t="shared" si="5"/>
        <v>0</v>
      </c>
    </row>
    <row r="114" spans="1:9" ht="47.25" x14ac:dyDescent="0.2">
      <c r="A114" s="8" t="s">
        <v>242</v>
      </c>
      <c r="B114" s="9" t="s">
        <v>314</v>
      </c>
      <c r="C114" s="4" t="s">
        <v>0</v>
      </c>
      <c r="D114" s="5">
        <v>15</v>
      </c>
      <c r="E114" s="46"/>
      <c r="F114" s="47"/>
      <c r="G114" s="16">
        <f t="shared" si="3"/>
        <v>0</v>
      </c>
      <c r="H114" s="16">
        <f t="shared" si="4"/>
        <v>0</v>
      </c>
      <c r="I114" s="16">
        <f t="shared" si="5"/>
        <v>0</v>
      </c>
    </row>
    <row r="115" spans="1:9" ht="47.25" x14ac:dyDescent="0.2">
      <c r="A115" s="8" t="s">
        <v>243</v>
      </c>
      <c r="B115" s="9" t="s">
        <v>315</v>
      </c>
      <c r="C115" s="4" t="s">
        <v>0</v>
      </c>
      <c r="D115" s="5">
        <v>5</v>
      </c>
      <c r="E115" s="46"/>
      <c r="F115" s="47"/>
      <c r="G115" s="16">
        <f t="shared" si="3"/>
        <v>0</v>
      </c>
      <c r="H115" s="16">
        <f t="shared" si="4"/>
        <v>0</v>
      </c>
      <c r="I115" s="16">
        <f t="shared" si="5"/>
        <v>0</v>
      </c>
    </row>
    <row r="116" spans="1:9" ht="31.5" x14ac:dyDescent="0.2">
      <c r="A116" s="8" t="s">
        <v>244</v>
      </c>
      <c r="B116" s="33" t="s">
        <v>322</v>
      </c>
      <c r="C116" s="4" t="s">
        <v>0</v>
      </c>
      <c r="D116" s="5">
        <v>2</v>
      </c>
      <c r="E116" s="46"/>
      <c r="F116" s="47"/>
      <c r="G116" s="16">
        <f t="shared" si="3"/>
        <v>0</v>
      </c>
      <c r="H116" s="16">
        <f t="shared" si="4"/>
        <v>0</v>
      </c>
      <c r="I116" s="16">
        <f t="shared" si="5"/>
        <v>0</v>
      </c>
    </row>
    <row r="117" spans="1:9" ht="47.25" x14ac:dyDescent="0.2">
      <c r="A117" s="8" t="s">
        <v>245</v>
      </c>
      <c r="B117" s="9" t="s">
        <v>113</v>
      </c>
      <c r="C117" s="4" t="s">
        <v>1</v>
      </c>
      <c r="D117" s="5">
        <v>6</v>
      </c>
      <c r="E117" s="46"/>
      <c r="F117" s="47"/>
      <c r="G117" s="16">
        <f t="shared" si="3"/>
        <v>0</v>
      </c>
      <c r="H117" s="16">
        <f t="shared" si="4"/>
        <v>0</v>
      </c>
      <c r="I117" s="16">
        <f t="shared" si="5"/>
        <v>0</v>
      </c>
    </row>
    <row r="118" spans="1:9" ht="31.5" x14ac:dyDescent="0.2">
      <c r="A118" s="8" t="s">
        <v>246</v>
      </c>
      <c r="B118" s="33" t="s">
        <v>132</v>
      </c>
      <c r="C118" s="4" t="s">
        <v>0</v>
      </c>
      <c r="D118" s="5">
        <v>24</v>
      </c>
      <c r="E118" s="46"/>
      <c r="F118" s="47"/>
      <c r="G118" s="16">
        <f t="shared" si="3"/>
        <v>0</v>
      </c>
      <c r="H118" s="16">
        <f t="shared" si="4"/>
        <v>0</v>
      </c>
      <c r="I118" s="16">
        <f t="shared" si="5"/>
        <v>0</v>
      </c>
    </row>
    <row r="119" spans="1:9" ht="31.5" x14ac:dyDescent="0.2">
      <c r="A119" s="8" t="s">
        <v>247</v>
      </c>
      <c r="B119" s="1" t="s">
        <v>57</v>
      </c>
      <c r="C119" s="4" t="s">
        <v>1</v>
      </c>
      <c r="D119" s="5">
        <v>10</v>
      </c>
      <c r="E119" s="46"/>
      <c r="F119" s="47"/>
      <c r="G119" s="16">
        <f t="shared" si="3"/>
        <v>0</v>
      </c>
      <c r="H119" s="16">
        <f t="shared" si="4"/>
        <v>0</v>
      </c>
      <c r="I119" s="16">
        <f t="shared" si="5"/>
        <v>0</v>
      </c>
    </row>
    <row r="120" spans="1:9" ht="31.5" x14ac:dyDescent="0.2">
      <c r="A120" s="8" t="s">
        <v>248</v>
      </c>
      <c r="B120" s="1" t="s">
        <v>307</v>
      </c>
      <c r="C120" s="4" t="s">
        <v>0</v>
      </c>
      <c r="D120" s="5">
        <v>100</v>
      </c>
      <c r="E120" s="46"/>
      <c r="F120" s="47"/>
      <c r="G120" s="16">
        <f t="shared" si="3"/>
        <v>0</v>
      </c>
      <c r="H120" s="16">
        <f t="shared" si="4"/>
        <v>0</v>
      </c>
      <c r="I120" s="16">
        <f t="shared" si="5"/>
        <v>0</v>
      </c>
    </row>
    <row r="121" spans="1:9" ht="31.5" x14ac:dyDescent="0.2">
      <c r="A121" s="8" t="s">
        <v>249</v>
      </c>
      <c r="B121" s="2" t="s">
        <v>323</v>
      </c>
      <c r="C121" s="4" t="s">
        <v>0</v>
      </c>
      <c r="D121" s="5">
        <v>5</v>
      </c>
      <c r="E121" s="48"/>
      <c r="F121" s="47"/>
      <c r="G121" s="16">
        <f t="shared" si="3"/>
        <v>0</v>
      </c>
      <c r="H121" s="16">
        <f t="shared" si="4"/>
        <v>0</v>
      </c>
      <c r="I121" s="16">
        <f t="shared" si="5"/>
        <v>0</v>
      </c>
    </row>
    <row r="122" spans="1:9" ht="31.5" x14ac:dyDescent="0.2">
      <c r="A122" s="8" t="s">
        <v>250</v>
      </c>
      <c r="B122" s="9" t="s">
        <v>308</v>
      </c>
      <c r="C122" s="4" t="s">
        <v>0</v>
      </c>
      <c r="D122" s="5">
        <v>100</v>
      </c>
      <c r="E122" s="46"/>
      <c r="F122" s="47"/>
      <c r="G122" s="16">
        <f t="shared" si="3"/>
        <v>0</v>
      </c>
      <c r="H122" s="16">
        <f t="shared" si="4"/>
        <v>0</v>
      </c>
      <c r="I122" s="16">
        <f t="shared" si="5"/>
        <v>0</v>
      </c>
    </row>
    <row r="123" spans="1:9" ht="15.75" x14ac:dyDescent="0.2">
      <c r="A123" s="8" t="s">
        <v>251</v>
      </c>
      <c r="B123" s="9" t="s">
        <v>300</v>
      </c>
      <c r="C123" s="4" t="s">
        <v>0</v>
      </c>
      <c r="D123" s="5">
        <v>10</v>
      </c>
      <c r="E123" s="46"/>
      <c r="F123" s="47"/>
      <c r="G123" s="16">
        <f t="shared" si="3"/>
        <v>0</v>
      </c>
      <c r="H123" s="16">
        <f t="shared" si="4"/>
        <v>0</v>
      </c>
      <c r="I123" s="16">
        <f t="shared" si="5"/>
        <v>0</v>
      </c>
    </row>
    <row r="124" spans="1:9" ht="15.75" x14ac:dyDescent="0.2">
      <c r="A124" s="8" t="s">
        <v>252</v>
      </c>
      <c r="B124" s="33" t="s">
        <v>133</v>
      </c>
      <c r="C124" s="4" t="s">
        <v>0</v>
      </c>
      <c r="D124" s="5">
        <v>6</v>
      </c>
      <c r="E124" s="46"/>
      <c r="F124" s="47"/>
      <c r="G124" s="16">
        <f t="shared" si="3"/>
        <v>0</v>
      </c>
      <c r="H124" s="16">
        <f t="shared" si="4"/>
        <v>0</v>
      </c>
      <c r="I124" s="16">
        <f t="shared" si="5"/>
        <v>0</v>
      </c>
    </row>
    <row r="125" spans="1:9" ht="63" x14ac:dyDescent="0.2">
      <c r="A125" s="8" t="s">
        <v>253</v>
      </c>
      <c r="B125" s="1" t="s">
        <v>28</v>
      </c>
      <c r="C125" s="4" t="s">
        <v>0</v>
      </c>
      <c r="D125" s="5">
        <v>10</v>
      </c>
      <c r="E125" s="46"/>
      <c r="F125" s="47"/>
      <c r="G125" s="16">
        <f t="shared" si="3"/>
        <v>0</v>
      </c>
      <c r="H125" s="16">
        <f t="shared" si="4"/>
        <v>0</v>
      </c>
      <c r="I125" s="16">
        <f t="shared" si="5"/>
        <v>0</v>
      </c>
    </row>
    <row r="126" spans="1:9" ht="31.5" x14ac:dyDescent="0.2">
      <c r="A126" s="8" t="s">
        <v>254</v>
      </c>
      <c r="B126" s="9" t="s">
        <v>89</v>
      </c>
      <c r="C126" s="4" t="s">
        <v>0</v>
      </c>
      <c r="D126" s="5">
        <v>150</v>
      </c>
      <c r="E126" s="46"/>
      <c r="F126" s="47"/>
      <c r="G126" s="16">
        <f t="shared" si="3"/>
        <v>0</v>
      </c>
      <c r="H126" s="16">
        <f t="shared" si="4"/>
        <v>0</v>
      </c>
      <c r="I126" s="16">
        <f t="shared" si="5"/>
        <v>0</v>
      </c>
    </row>
    <row r="127" spans="1:9" ht="31.5" x14ac:dyDescent="0.2">
      <c r="A127" s="8" t="s">
        <v>255</v>
      </c>
      <c r="B127" s="9" t="s">
        <v>58</v>
      </c>
      <c r="C127" s="4" t="s">
        <v>1</v>
      </c>
      <c r="D127" s="5">
        <v>30</v>
      </c>
      <c r="E127" s="46"/>
      <c r="F127" s="47"/>
      <c r="G127" s="16">
        <f t="shared" si="3"/>
        <v>0</v>
      </c>
      <c r="H127" s="16">
        <f t="shared" si="4"/>
        <v>0</v>
      </c>
      <c r="I127" s="16">
        <f t="shared" si="5"/>
        <v>0</v>
      </c>
    </row>
    <row r="128" spans="1:9" ht="15.75" x14ac:dyDescent="0.2">
      <c r="A128" s="8" t="s">
        <v>256</v>
      </c>
      <c r="B128" s="1" t="s">
        <v>59</v>
      </c>
      <c r="C128" s="4" t="s">
        <v>1</v>
      </c>
      <c r="D128" s="5">
        <v>5</v>
      </c>
      <c r="E128" s="46"/>
      <c r="F128" s="47"/>
      <c r="G128" s="16">
        <f t="shared" si="3"/>
        <v>0</v>
      </c>
      <c r="H128" s="16">
        <f t="shared" si="4"/>
        <v>0</v>
      </c>
      <c r="I128" s="16">
        <f t="shared" si="5"/>
        <v>0</v>
      </c>
    </row>
    <row r="129" spans="1:9" ht="15.75" x14ac:dyDescent="0.2">
      <c r="A129" s="8" t="s">
        <v>257</v>
      </c>
      <c r="B129" s="17" t="s">
        <v>90</v>
      </c>
      <c r="C129" s="6" t="s">
        <v>0</v>
      </c>
      <c r="D129" s="7">
        <v>20</v>
      </c>
      <c r="E129" s="46"/>
      <c r="F129" s="47"/>
      <c r="G129" s="16">
        <f t="shared" si="3"/>
        <v>0</v>
      </c>
      <c r="H129" s="16">
        <f t="shared" si="4"/>
        <v>0</v>
      </c>
      <c r="I129" s="16">
        <f t="shared" si="5"/>
        <v>0</v>
      </c>
    </row>
    <row r="130" spans="1:9" ht="31.5" x14ac:dyDescent="0.2">
      <c r="A130" s="8" t="s">
        <v>258</v>
      </c>
      <c r="B130" s="35" t="s">
        <v>294</v>
      </c>
      <c r="C130" s="6" t="s">
        <v>0</v>
      </c>
      <c r="D130" s="7">
        <v>10</v>
      </c>
      <c r="E130" s="51"/>
      <c r="F130" s="47"/>
      <c r="G130" s="16">
        <f t="shared" si="3"/>
        <v>0</v>
      </c>
      <c r="H130" s="16">
        <f t="shared" si="4"/>
        <v>0</v>
      </c>
      <c r="I130" s="16">
        <f t="shared" si="5"/>
        <v>0</v>
      </c>
    </row>
    <row r="131" spans="1:9" ht="31.5" x14ac:dyDescent="0.2">
      <c r="A131" s="8" t="s">
        <v>259</v>
      </c>
      <c r="B131" s="17" t="s">
        <v>60</v>
      </c>
      <c r="C131" s="6" t="s">
        <v>0</v>
      </c>
      <c r="D131" s="7">
        <v>20</v>
      </c>
      <c r="E131" s="46"/>
      <c r="F131" s="47"/>
      <c r="G131" s="16">
        <f t="shared" si="3"/>
        <v>0</v>
      </c>
      <c r="H131" s="16">
        <f t="shared" si="4"/>
        <v>0</v>
      </c>
      <c r="I131" s="16">
        <f t="shared" si="5"/>
        <v>0</v>
      </c>
    </row>
    <row r="132" spans="1:9" ht="31.5" x14ac:dyDescent="0.2">
      <c r="A132" s="8" t="s">
        <v>260</v>
      </c>
      <c r="B132" s="9" t="s">
        <v>299</v>
      </c>
      <c r="C132" s="4" t="s">
        <v>0</v>
      </c>
      <c r="D132" s="5">
        <v>10</v>
      </c>
      <c r="E132" s="46"/>
      <c r="F132" s="47"/>
      <c r="G132" s="16">
        <f t="shared" si="3"/>
        <v>0</v>
      </c>
      <c r="H132" s="16">
        <f t="shared" si="4"/>
        <v>0</v>
      </c>
      <c r="I132" s="16">
        <f t="shared" si="5"/>
        <v>0</v>
      </c>
    </row>
    <row r="133" spans="1:9" ht="31.5" x14ac:dyDescent="0.2">
      <c r="A133" s="8" t="s">
        <v>261</v>
      </c>
      <c r="B133" s="1" t="s">
        <v>61</v>
      </c>
      <c r="C133" s="4" t="s">
        <v>1</v>
      </c>
      <c r="D133" s="5">
        <v>3</v>
      </c>
      <c r="E133" s="46"/>
      <c r="F133" s="47"/>
      <c r="G133" s="16">
        <f t="shared" si="3"/>
        <v>0</v>
      </c>
      <c r="H133" s="16">
        <f t="shared" si="4"/>
        <v>0</v>
      </c>
      <c r="I133" s="16">
        <f t="shared" si="5"/>
        <v>0</v>
      </c>
    </row>
    <row r="134" spans="1:9" ht="31.5" x14ac:dyDescent="0.2">
      <c r="A134" s="8" t="s">
        <v>262</v>
      </c>
      <c r="B134" s="33" t="s">
        <v>134</v>
      </c>
      <c r="C134" s="4" t="s">
        <v>0</v>
      </c>
      <c r="D134" s="5">
        <v>10</v>
      </c>
      <c r="E134" s="46"/>
      <c r="F134" s="47"/>
      <c r="G134" s="16">
        <f t="shared" si="3"/>
        <v>0</v>
      </c>
      <c r="H134" s="16">
        <f t="shared" si="4"/>
        <v>0</v>
      </c>
      <c r="I134" s="16">
        <f t="shared" si="5"/>
        <v>0</v>
      </c>
    </row>
    <row r="135" spans="1:9" ht="15.75" x14ac:dyDescent="0.2">
      <c r="A135" s="8" t="s">
        <v>263</v>
      </c>
      <c r="B135" s="33" t="s">
        <v>135</v>
      </c>
      <c r="C135" s="4" t="s">
        <v>0</v>
      </c>
      <c r="D135" s="5">
        <v>4</v>
      </c>
      <c r="E135" s="46"/>
      <c r="F135" s="47"/>
      <c r="G135" s="16">
        <f t="shared" si="3"/>
        <v>0</v>
      </c>
      <c r="H135" s="16">
        <f t="shared" si="4"/>
        <v>0</v>
      </c>
      <c r="I135" s="16">
        <f t="shared" si="5"/>
        <v>0</v>
      </c>
    </row>
    <row r="136" spans="1:9" ht="63" x14ac:dyDescent="0.2">
      <c r="A136" s="8" t="s">
        <v>264</v>
      </c>
      <c r="B136" s="1" t="s">
        <v>29</v>
      </c>
      <c r="C136" s="4" t="s">
        <v>1</v>
      </c>
      <c r="D136" s="5">
        <v>700</v>
      </c>
      <c r="E136" s="46"/>
      <c r="F136" s="47"/>
      <c r="G136" s="16">
        <f t="shared" si="3"/>
        <v>0</v>
      </c>
      <c r="H136" s="16">
        <f t="shared" si="4"/>
        <v>0</v>
      </c>
      <c r="I136" s="16">
        <f t="shared" si="5"/>
        <v>0</v>
      </c>
    </row>
    <row r="137" spans="1:9" ht="31.5" x14ac:dyDescent="0.2">
      <c r="A137" s="8" t="s">
        <v>265</v>
      </c>
      <c r="B137" s="1" t="s">
        <v>99</v>
      </c>
      <c r="C137" s="4" t="s">
        <v>0</v>
      </c>
      <c r="D137" s="5">
        <v>40</v>
      </c>
      <c r="E137" s="46"/>
      <c r="F137" s="47"/>
      <c r="G137" s="16">
        <f t="shared" ref="G137:G160" si="6">(E137*F137)+E137</f>
        <v>0</v>
      </c>
      <c r="H137" s="16">
        <f t="shared" ref="H137:H160" si="7">E137*D137</f>
        <v>0</v>
      </c>
      <c r="I137" s="16">
        <f t="shared" ref="I137:I160" si="8">G137*D137</f>
        <v>0</v>
      </c>
    </row>
    <row r="138" spans="1:9" ht="31.5" x14ac:dyDescent="0.2">
      <c r="A138" s="8" t="s">
        <v>266</v>
      </c>
      <c r="B138" s="2" t="s">
        <v>287</v>
      </c>
      <c r="C138" s="4" t="s">
        <v>0</v>
      </c>
      <c r="D138" s="5">
        <v>24</v>
      </c>
      <c r="E138" s="46"/>
      <c r="F138" s="47"/>
      <c r="G138" s="16">
        <f t="shared" si="6"/>
        <v>0</v>
      </c>
      <c r="H138" s="16">
        <f t="shared" si="7"/>
        <v>0</v>
      </c>
      <c r="I138" s="16">
        <f t="shared" si="8"/>
        <v>0</v>
      </c>
    </row>
    <row r="139" spans="1:9" ht="15.75" x14ac:dyDescent="0.2">
      <c r="A139" s="8" t="s">
        <v>267</v>
      </c>
      <c r="B139" s="1" t="s">
        <v>56</v>
      </c>
      <c r="C139" s="4" t="s">
        <v>1</v>
      </c>
      <c r="D139" s="5">
        <v>10</v>
      </c>
      <c r="E139" s="46"/>
      <c r="F139" s="47"/>
      <c r="G139" s="16">
        <f t="shared" si="6"/>
        <v>0</v>
      </c>
      <c r="H139" s="16">
        <f t="shared" si="7"/>
        <v>0</v>
      </c>
      <c r="I139" s="16">
        <f t="shared" si="8"/>
        <v>0</v>
      </c>
    </row>
    <row r="140" spans="1:9" ht="31.5" x14ac:dyDescent="0.2">
      <c r="A140" s="8" t="s">
        <v>268</v>
      </c>
      <c r="B140" s="1" t="s">
        <v>100</v>
      </c>
      <c r="C140" s="4" t="s">
        <v>1</v>
      </c>
      <c r="D140" s="5">
        <v>12</v>
      </c>
      <c r="E140" s="46"/>
      <c r="F140" s="47"/>
      <c r="G140" s="16">
        <f t="shared" si="6"/>
        <v>0</v>
      </c>
      <c r="H140" s="16">
        <f t="shared" si="7"/>
        <v>0</v>
      </c>
      <c r="I140" s="16">
        <f t="shared" si="8"/>
        <v>0</v>
      </c>
    </row>
    <row r="141" spans="1:9" ht="15.75" x14ac:dyDescent="0.2">
      <c r="A141" s="8" t="s">
        <v>269</v>
      </c>
      <c r="B141" s="1" t="s">
        <v>102</v>
      </c>
      <c r="C141" s="4" t="s">
        <v>0</v>
      </c>
      <c r="D141" s="5">
        <v>5</v>
      </c>
      <c r="E141" s="46"/>
      <c r="F141" s="47"/>
      <c r="G141" s="16">
        <f t="shared" si="6"/>
        <v>0</v>
      </c>
      <c r="H141" s="16">
        <f t="shared" si="7"/>
        <v>0</v>
      </c>
      <c r="I141" s="16">
        <f t="shared" si="8"/>
        <v>0</v>
      </c>
    </row>
    <row r="142" spans="1:9" ht="15.75" x14ac:dyDescent="0.2">
      <c r="A142" s="8" t="s">
        <v>270</v>
      </c>
      <c r="B142" s="34" t="s">
        <v>289</v>
      </c>
      <c r="C142" s="4" t="s">
        <v>0</v>
      </c>
      <c r="D142" s="5">
        <v>5</v>
      </c>
      <c r="E142" s="46"/>
      <c r="F142" s="49"/>
      <c r="G142" s="16">
        <f t="shared" si="6"/>
        <v>0</v>
      </c>
      <c r="H142" s="16">
        <f t="shared" si="7"/>
        <v>0</v>
      </c>
      <c r="I142" s="16">
        <f t="shared" si="8"/>
        <v>0</v>
      </c>
    </row>
    <row r="143" spans="1:9" ht="31.5" x14ac:dyDescent="0.2">
      <c r="A143" s="8" t="s">
        <v>271</v>
      </c>
      <c r="B143" s="33" t="s">
        <v>136</v>
      </c>
      <c r="C143" s="4" t="s">
        <v>0</v>
      </c>
      <c r="D143" s="5">
        <v>6</v>
      </c>
      <c r="E143" s="46"/>
      <c r="F143" s="47"/>
      <c r="G143" s="16">
        <f t="shared" si="6"/>
        <v>0</v>
      </c>
      <c r="H143" s="16">
        <f t="shared" si="7"/>
        <v>0</v>
      </c>
      <c r="I143" s="16">
        <f t="shared" si="8"/>
        <v>0</v>
      </c>
    </row>
    <row r="144" spans="1:9" ht="15.75" x14ac:dyDescent="0.2">
      <c r="A144" s="8" t="s">
        <v>272</v>
      </c>
      <c r="B144" s="33" t="s">
        <v>324</v>
      </c>
      <c r="C144" s="4" t="s">
        <v>0</v>
      </c>
      <c r="D144" s="5">
        <v>15</v>
      </c>
      <c r="E144" s="48"/>
      <c r="F144" s="47"/>
      <c r="G144" s="16">
        <f t="shared" si="6"/>
        <v>0</v>
      </c>
      <c r="H144" s="16">
        <f t="shared" si="7"/>
        <v>0</v>
      </c>
      <c r="I144" s="16">
        <f t="shared" si="8"/>
        <v>0</v>
      </c>
    </row>
    <row r="145" spans="1:9" ht="31.5" x14ac:dyDescent="0.2">
      <c r="A145" s="8" t="s">
        <v>273</v>
      </c>
      <c r="B145" s="1" t="s">
        <v>30</v>
      </c>
      <c r="C145" s="4" t="s">
        <v>0</v>
      </c>
      <c r="D145" s="5">
        <v>30</v>
      </c>
      <c r="E145" s="46"/>
      <c r="F145" s="47"/>
      <c r="G145" s="16">
        <f t="shared" si="6"/>
        <v>0</v>
      </c>
      <c r="H145" s="16">
        <f t="shared" si="7"/>
        <v>0</v>
      </c>
      <c r="I145" s="16">
        <f t="shared" si="8"/>
        <v>0</v>
      </c>
    </row>
    <row r="146" spans="1:9" ht="31.5" x14ac:dyDescent="0.2">
      <c r="A146" s="8" t="s">
        <v>274</v>
      </c>
      <c r="B146" s="9" t="s">
        <v>70</v>
      </c>
      <c r="C146" s="4" t="s">
        <v>1</v>
      </c>
      <c r="D146" s="5">
        <v>400</v>
      </c>
      <c r="E146" s="46"/>
      <c r="F146" s="47"/>
      <c r="G146" s="16">
        <f t="shared" si="6"/>
        <v>0</v>
      </c>
      <c r="H146" s="16">
        <f t="shared" si="7"/>
        <v>0</v>
      </c>
      <c r="I146" s="16">
        <f t="shared" si="8"/>
        <v>0</v>
      </c>
    </row>
    <row r="147" spans="1:9" ht="31.5" x14ac:dyDescent="0.2">
      <c r="A147" s="8" t="s">
        <v>275</v>
      </c>
      <c r="B147" s="1" t="s">
        <v>63</v>
      </c>
      <c r="C147" s="4" t="s">
        <v>326</v>
      </c>
      <c r="D147" s="5">
        <v>40</v>
      </c>
      <c r="E147" s="46"/>
      <c r="F147" s="47"/>
      <c r="G147" s="16">
        <f t="shared" si="6"/>
        <v>0</v>
      </c>
      <c r="H147" s="16">
        <f t="shared" si="7"/>
        <v>0</v>
      </c>
      <c r="I147" s="16">
        <f t="shared" si="8"/>
        <v>0</v>
      </c>
    </row>
    <row r="148" spans="1:9" ht="31.5" x14ac:dyDescent="0.2">
      <c r="A148" s="8" t="s">
        <v>276</v>
      </c>
      <c r="B148" s="1" t="s">
        <v>5</v>
      </c>
      <c r="C148" s="4" t="s">
        <v>1</v>
      </c>
      <c r="D148" s="5">
        <v>6</v>
      </c>
      <c r="E148" s="46"/>
      <c r="F148" s="47"/>
      <c r="G148" s="16">
        <f t="shared" si="6"/>
        <v>0</v>
      </c>
      <c r="H148" s="16">
        <f t="shared" si="7"/>
        <v>0</v>
      </c>
      <c r="I148" s="16">
        <f t="shared" si="8"/>
        <v>0</v>
      </c>
    </row>
    <row r="149" spans="1:9" ht="47.25" x14ac:dyDescent="0.2">
      <c r="A149" s="8" t="s">
        <v>277</v>
      </c>
      <c r="B149" s="1" t="s">
        <v>292</v>
      </c>
      <c r="C149" s="4" t="s">
        <v>0</v>
      </c>
      <c r="D149" s="5">
        <v>60</v>
      </c>
      <c r="E149" s="46"/>
      <c r="F149" s="47"/>
      <c r="G149" s="16">
        <f t="shared" si="6"/>
        <v>0</v>
      </c>
      <c r="H149" s="16">
        <f t="shared" si="7"/>
        <v>0</v>
      </c>
      <c r="I149" s="16">
        <f t="shared" si="8"/>
        <v>0</v>
      </c>
    </row>
    <row r="150" spans="1:9" ht="15.75" x14ac:dyDescent="0.2">
      <c r="A150" s="8" t="s">
        <v>278</v>
      </c>
      <c r="B150" s="9" t="s">
        <v>301</v>
      </c>
      <c r="C150" s="4" t="s">
        <v>0</v>
      </c>
      <c r="D150" s="5">
        <v>3</v>
      </c>
      <c r="E150" s="46"/>
      <c r="F150" s="47"/>
      <c r="G150" s="16">
        <f t="shared" si="6"/>
        <v>0</v>
      </c>
      <c r="H150" s="16">
        <f t="shared" si="7"/>
        <v>0</v>
      </c>
      <c r="I150" s="16">
        <f t="shared" si="8"/>
        <v>0</v>
      </c>
    </row>
    <row r="151" spans="1:9" ht="31.5" x14ac:dyDescent="0.2">
      <c r="A151" s="8" t="s">
        <v>279</v>
      </c>
      <c r="B151" s="1" t="s">
        <v>104</v>
      </c>
      <c r="C151" s="4" t="s">
        <v>0</v>
      </c>
      <c r="D151" s="5">
        <v>50</v>
      </c>
      <c r="E151" s="46"/>
      <c r="F151" s="47"/>
      <c r="G151" s="16">
        <f t="shared" si="6"/>
        <v>0</v>
      </c>
      <c r="H151" s="16">
        <f t="shared" si="7"/>
        <v>0</v>
      </c>
      <c r="I151" s="16">
        <f t="shared" si="8"/>
        <v>0</v>
      </c>
    </row>
    <row r="152" spans="1:9" ht="15.75" x14ac:dyDescent="0.2">
      <c r="A152" s="8" t="s">
        <v>280</v>
      </c>
      <c r="B152" s="9" t="s">
        <v>97</v>
      </c>
      <c r="C152" s="4" t="s">
        <v>0</v>
      </c>
      <c r="D152" s="5">
        <v>3000</v>
      </c>
      <c r="E152" s="46"/>
      <c r="F152" s="47"/>
      <c r="G152" s="16">
        <f t="shared" si="6"/>
        <v>0</v>
      </c>
      <c r="H152" s="16">
        <f t="shared" si="7"/>
        <v>0</v>
      </c>
      <c r="I152" s="16">
        <f t="shared" si="8"/>
        <v>0</v>
      </c>
    </row>
    <row r="153" spans="1:9" ht="31.5" x14ac:dyDescent="0.2">
      <c r="A153" s="8" t="s">
        <v>281</v>
      </c>
      <c r="B153" s="1" t="s">
        <v>31</v>
      </c>
      <c r="C153" s="4" t="s">
        <v>0</v>
      </c>
      <c r="D153" s="5">
        <v>5</v>
      </c>
      <c r="E153" s="46"/>
      <c r="F153" s="47"/>
      <c r="G153" s="16">
        <f t="shared" si="6"/>
        <v>0</v>
      </c>
      <c r="H153" s="16">
        <f t="shared" si="7"/>
        <v>0</v>
      </c>
      <c r="I153" s="16">
        <f t="shared" si="8"/>
        <v>0</v>
      </c>
    </row>
    <row r="154" spans="1:9" ht="15.75" x14ac:dyDescent="0.2">
      <c r="A154" s="8" t="s">
        <v>282</v>
      </c>
      <c r="B154" s="1" t="s">
        <v>62</v>
      </c>
      <c r="C154" s="4" t="s">
        <v>1</v>
      </c>
      <c r="D154" s="5">
        <v>8</v>
      </c>
      <c r="E154" s="46"/>
      <c r="F154" s="47"/>
      <c r="G154" s="16">
        <f t="shared" si="6"/>
        <v>0</v>
      </c>
      <c r="H154" s="16">
        <f t="shared" si="7"/>
        <v>0</v>
      </c>
      <c r="I154" s="16">
        <f t="shared" si="8"/>
        <v>0</v>
      </c>
    </row>
    <row r="155" spans="1:9" ht="31.5" x14ac:dyDescent="0.2">
      <c r="A155" s="8" t="s">
        <v>283</v>
      </c>
      <c r="B155" s="9" t="s">
        <v>310</v>
      </c>
      <c r="C155" s="4" t="s">
        <v>0</v>
      </c>
      <c r="D155" s="5">
        <v>400</v>
      </c>
      <c r="E155" s="46"/>
      <c r="F155" s="47"/>
      <c r="G155" s="16">
        <f t="shared" si="6"/>
        <v>0</v>
      </c>
      <c r="H155" s="16">
        <f t="shared" si="7"/>
        <v>0</v>
      </c>
      <c r="I155" s="16">
        <f t="shared" si="8"/>
        <v>0</v>
      </c>
    </row>
    <row r="156" spans="1:9" ht="15.75" x14ac:dyDescent="0.2">
      <c r="A156" s="8" t="s">
        <v>284</v>
      </c>
      <c r="B156" s="9" t="s">
        <v>309</v>
      </c>
      <c r="C156" s="4" t="s">
        <v>0</v>
      </c>
      <c r="D156" s="5">
        <v>5</v>
      </c>
      <c r="E156" s="46"/>
      <c r="F156" s="47"/>
      <c r="G156" s="16">
        <f t="shared" si="6"/>
        <v>0</v>
      </c>
      <c r="H156" s="16">
        <f t="shared" si="7"/>
        <v>0</v>
      </c>
      <c r="I156" s="16">
        <f t="shared" si="8"/>
        <v>0</v>
      </c>
    </row>
    <row r="157" spans="1:9" ht="15.75" x14ac:dyDescent="0.2">
      <c r="A157" s="8" t="s">
        <v>285</v>
      </c>
      <c r="B157" s="33" t="s">
        <v>137</v>
      </c>
      <c r="C157" s="4" t="s">
        <v>1</v>
      </c>
      <c r="D157" s="5">
        <v>10</v>
      </c>
      <c r="E157" s="46"/>
      <c r="F157" s="47"/>
      <c r="G157" s="16">
        <f t="shared" si="6"/>
        <v>0</v>
      </c>
      <c r="H157" s="16">
        <f t="shared" si="7"/>
        <v>0</v>
      </c>
      <c r="I157" s="16">
        <f t="shared" si="8"/>
        <v>0</v>
      </c>
    </row>
    <row r="158" spans="1:9" ht="31.5" x14ac:dyDescent="0.2">
      <c r="A158" s="8" t="s">
        <v>286</v>
      </c>
      <c r="B158" s="13" t="s">
        <v>32</v>
      </c>
      <c r="C158" s="14" t="s">
        <v>0</v>
      </c>
      <c r="D158" s="15">
        <v>60</v>
      </c>
      <c r="E158" s="46"/>
      <c r="F158" s="52"/>
      <c r="G158" s="16">
        <f t="shared" si="6"/>
        <v>0</v>
      </c>
      <c r="H158" s="16">
        <f t="shared" si="7"/>
        <v>0</v>
      </c>
      <c r="I158" s="16">
        <f t="shared" si="8"/>
        <v>0</v>
      </c>
    </row>
    <row r="159" spans="1:9" ht="15.75" x14ac:dyDescent="0.2">
      <c r="A159" s="22" t="s">
        <v>121</v>
      </c>
      <c r="B159" s="18" t="s">
        <v>105</v>
      </c>
      <c r="C159" s="14" t="s">
        <v>0</v>
      </c>
      <c r="D159" s="15">
        <v>20</v>
      </c>
      <c r="E159" s="53"/>
      <c r="F159" s="52"/>
      <c r="G159" s="16">
        <f t="shared" si="6"/>
        <v>0</v>
      </c>
      <c r="H159" s="16">
        <f t="shared" si="7"/>
        <v>0</v>
      </c>
      <c r="I159" s="16">
        <f t="shared" si="8"/>
        <v>0</v>
      </c>
    </row>
    <row r="160" spans="1:9" ht="16.5" thickBot="1" x14ac:dyDescent="0.25">
      <c r="A160" s="22" t="s">
        <v>122</v>
      </c>
      <c r="B160" s="1" t="s">
        <v>325</v>
      </c>
      <c r="C160" s="14" t="s">
        <v>0</v>
      </c>
      <c r="D160" s="15">
        <v>10</v>
      </c>
      <c r="E160" s="54"/>
      <c r="F160" s="52"/>
      <c r="G160" s="16">
        <f t="shared" si="6"/>
        <v>0</v>
      </c>
      <c r="H160" s="16">
        <f t="shared" si="7"/>
        <v>0</v>
      </c>
      <c r="I160" s="16">
        <f t="shared" si="8"/>
        <v>0</v>
      </c>
    </row>
    <row r="161" spans="1:9" ht="19.5" thickBot="1" x14ac:dyDescent="0.25">
      <c r="A161" s="44" t="s">
        <v>71</v>
      </c>
      <c r="B161" s="44"/>
      <c r="C161" s="44"/>
      <c r="D161" s="44"/>
      <c r="E161" s="44"/>
      <c r="F161" s="44"/>
      <c r="G161" s="44"/>
      <c r="H161" s="45"/>
      <c r="I161" s="23">
        <f>SUM(I8:I160)</f>
        <v>0</v>
      </c>
    </row>
    <row r="162" spans="1:9" ht="15.75" x14ac:dyDescent="0.2">
      <c r="A162" s="36"/>
      <c r="B162" s="36"/>
      <c r="C162" s="36"/>
      <c r="D162" s="36"/>
      <c r="E162" s="36"/>
      <c r="F162" s="36"/>
      <c r="G162" s="36"/>
      <c r="H162" s="36"/>
      <c r="I162" s="36"/>
    </row>
    <row r="163" spans="1:9" ht="15.75" x14ac:dyDescent="0.2">
      <c r="A163" s="55" t="s">
        <v>118</v>
      </c>
      <c r="B163" s="55"/>
      <c r="C163" s="55"/>
      <c r="D163" s="55"/>
      <c r="E163" s="55"/>
      <c r="F163" s="55"/>
      <c r="G163" s="55"/>
      <c r="H163" s="55"/>
      <c r="I163" s="55"/>
    </row>
    <row r="164" spans="1:9" ht="15.75" x14ac:dyDescent="0.2">
      <c r="A164" s="24"/>
      <c r="B164" s="24"/>
      <c r="C164" s="24"/>
      <c r="D164" s="24"/>
      <c r="E164" s="24"/>
      <c r="F164" s="24"/>
      <c r="G164" s="24"/>
      <c r="H164" s="24"/>
      <c r="I164" s="25"/>
    </row>
    <row r="165" spans="1:9" ht="15.75" x14ac:dyDescent="0.25">
      <c r="A165" s="37" t="s">
        <v>119</v>
      </c>
      <c r="B165" s="38"/>
      <c r="C165" s="38"/>
      <c r="D165" s="38"/>
      <c r="E165" s="38"/>
      <c r="F165" s="38"/>
      <c r="G165" s="38"/>
      <c r="H165" s="38"/>
      <c r="I165" s="38"/>
    </row>
    <row r="166" spans="1:9" ht="15.75" x14ac:dyDescent="0.25">
      <c r="A166" s="26"/>
      <c r="B166" s="27"/>
      <c r="C166" s="39"/>
      <c r="D166" s="39"/>
      <c r="E166" s="39"/>
      <c r="F166" s="39"/>
      <c r="G166" s="39"/>
      <c r="H166" s="27"/>
      <c r="I166" s="27"/>
    </row>
    <row r="167" spans="1:9" x14ac:dyDescent="0.2">
      <c r="A167" s="28"/>
      <c r="B167" s="40" t="s">
        <v>120</v>
      </c>
      <c r="C167" s="28"/>
      <c r="D167" s="29"/>
      <c r="E167" s="29"/>
      <c r="F167" s="29"/>
      <c r="G167" s="30"/>
      <c r="H167" s="30"/>
      <c r="I167" s="31"/>
    </row>
    <row r="168" spans="1:9" x14ac:dyDescent="0.2">
      <c r="A168" s="28"/>
      <c r="B168" s="40"/>
      <c r="C168" s="28"/>
      <c r="D168" s="29"/>
      <c r="E168" s="29"/>
      <c r="F168" s="29"/>
      <c r="G168" s="30"/>
      <c r="H168" s="30"/>
      <c r="I168" s="31"/>
    </row>
    <row r="169" spans="1:9" x14ac:dyDescent="0.2">
      <c r="A169" s="28"/>
      <c r="B169" s="40"/>
      <c r="C169" s="28"/>
      <c r="D169" s="29"/>
      <c r="E169" s="29"/>
      <c r="F169" s="29"/>
      <c r="G169" s="30"/>
      <c r="H169" s="30"/>
      <c r="I169" s="31"/>
    </row>
    <row r="170" spans="1:9" x14ac:dyDescent="0.2">
      <c r="A170" s="28"/>
      <c r="B170" s="40"/>
      <c r="C170" s="28"/>
      <c r="D170" s="29"/>
      <c r="E170" s="29"/>
      <c r="F170" s="29"/>
      <c r="G170" s="30"/>
      <c r="H170" s="30"/>
      <c r="I170" s="31"/>
    </row>
    <row r="171" spans="1:9" x14ac:dyDescent="0.2">
      <c r="A171" s="28"/>
      <c r="B171" s="40"/>
      <c r="C171" s="28"/>
      <c r="D171" s="28"/>
      <c r="E171" s="28"/>
      <c r="F171" s="28"/>
      <c r="G171" s="31"/>
      <c r="H171" s="31"/>
      <c r="I171" s="31"/>
    </row>
    <row r="172" spans="1:9" x14ac:dyDescent="0.2">
      <c r="A172" s="28"/>
      <c r="B172" s="40"/>
      <c r="C172" s="28"/>
      <c r="D172" s="28"/>
      <c r="E172" s="28"/>
      <c r="F172" s="28"/>
      <c r="G172" s="31"/>
      <c r="H172" s="31"/>
      <c r="I172" s="31"/>
    </row>
  </sheetData>
  <sheetProtection algorithmName="SHA-512" hashValue="76UV3sSyU4JiAWFYBrQoiORxSVutg5kbhZOEWYAAh9chLQvK3gLblKCMmYC0dPpsLBga0tvsiuP4rAx+KpFbMw==" saltValue="uoxFYg5OKb+FqLXD2ATaMA==" spinCount="100000" sheet="1" objects="1" scenarios="1"/>
  <sortState xmlns:xlrd2="http://schemas.microsoft.com/office/spreadsheetml/2017/richdata2" ref="B10:I160">
    <sortCondition ref="B10:B160"/>
  </sortState>
  <mergeCells count="9">
    <mergeCell ref="A163:I163"/>
    <mergeCell ref="A165:I165"/>
    <mergeCell ref="C166:G166"/>
    <mergeCell ref="B167:B172"/>
    <mergeCell ref="A2:I2"/>
    <mergeCell ref="A5:I5"/>
    <mergeCell ref="A3:I3"/>
    <mergeCell ref="A161:H161"/>
    <mergeCell ref="A162:I16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Piotr Pawlikowski</cp:lastModifiedBy>
  <cp:lastPrinted>2024-05-22T12:01:51Z</cp:lastPrinted>
  <dcterms:created xsi:type="dcterms:W3CDTF">2022-03-11T13:24:00Z</dcterms:created>
  <dcterms:modified xsi:type="dcterms:W3CDTF">2026-05-06T12:17:16Z</dcterms:modified>
</cp:coreProperties>
</file>